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osmar.junior\Desktop\"/>
    </mc:Choice>
  </mc:AlternateContent>
  <xr:revisionPtr revIDLastSave="0" documentId="13_ncr:1_{6E9D1885-EB1B-4C26-B482-86297D8AA6DA}" xr6:coauthVersionLast="47" xr6:coauthVersionMax="47" xr10:uidLastSave="{00000000-0000-0000-0000-000000000000}"/>
  <bookViews>
    <workbookView xWindow="-120" yWindow="-120" windowWidth="29040" windowHeight="15840" tabRatio="901" activeTab="3" xr2:uid="{00000000-000D-0000-FFFF-FFFF00000000}"/>
  </bookViews>
  <sheets>
    <sheet name="RESUMO" sheetId="99" r:id="rId1"/>
    <sheet name="01" sheetId="18" r:id="rId2"/>
    <sheet name="EQUIPAMENTOS" sheetId="124" r:id="rId3"/>
    <sheet name="UNIFORMES" sheetId="125" r:id="rId4"/>
    <sheet name="Planilha1" sheetId="128" state="hidden" r:id="rId5"/>
    <sheet name="PREPOSTO" sheetId="123" state="hidden" r:id="rId6"/>
  </sheets>
  <definedNames>
    <definedName name="__xlnm.Print_Area_1" localSheetId="3">#REF!</definedName>
    <definedName name="__xlnm.Print_Area_1">#REF!</definedName>
    <definedName name="__xlnm.Print_Area_2" localSheetId="3">#REF!</definedName>
    <definedName name="__xlnm.Print_Area_2">#REF!</definedName>
    <definedName name="__xlnm.Print_Area_3" localSheetId="3">#REF!</definedName>
    <definedName name="__xlnm.Print_Area_3">#REF!</definedName>
    <definedName name="_xlnm.Print_Area" localSheetId="1">'01'!$A$1:$D$149</definedName>
    <definedName name="_xlnm.Print_Area" localSheetId="2">EQUIPAMENTOS!$A$1:$F$15</definedName>
    <definedName name="_xlnm.Print_Area" localSheetId="5">PREPOSTO!$A$1:$D$149</definedName>
    <definedName name="_xlnm.Print_Area" localSheetId="0">RESUMO!$A$1:$G$44</definedName>
    <definedName name="_xlnm.Print_Area" localSheetId="3">UNIFORMES!$A$1:$H$24</definedName>
    <definedName name="Excel_BuiltIn_Print_Area_1">#N/A</definedName>
    <definedName name="Excel_BuiltIn_Print_Area_1_1">"$#REF!.$A$1:$N$127"</definedName>
    <definedName name="Excel_BuiltIn_Print_Area_1_2">#N/A</definedName>
    <definedName name="Excel_BuiltIn_Print_Area_12">#REF!</definedName>
    <definedName name="Excel_BuiltIn_Print_Area_16">#REF!</definedName>
    <definedName name="Excel_BuiltIn_Print_Area_2">#N/A</definedName>
    <definedName name="Excel_BuiltIn_Print_Area_2_2">#N/A</definedName>
    <definedName name="Excel_BuiltIn_Print_Area_20">#REF!</definedName>
    <definedName name="Excel_BuiltIn_Print_Area_24">#REF!</definedName>
    <definedName name="Excel_BuiltIn_Print_Area_26_1">#REF!</definedName>
    <definedName name="Excel_BuiltIn_Print_Area_26_1_1">#REF!</definedName>
    <definedName name="Excel_BuiltIn_Print_Area_28">#REF!</definedName>
    <definedName name="Excel_BuiltIn_Print_Area_3_1">#REF!</definedName>
    <definedName name="Excel_BuiltIn_Print_Area_3_1_1">#REF!</definedName>
    <definedName name="Excel_BuiltIn_Print_Area_32">#REF!</definedName>
    <definedName name="Excel_BuiltIn_Print_Area_36">#REF!</definedName>
    <definedName name="Excel_BuiltIn_Print_Area_40">#REF!</definedName>
    <definedName name="Excel_BuiltIn_Print_Area_44">#REF!</definedName>
    <definedName name="Excel_BuiltIn_Print_Area_48">#REF!</definedName>
    <definedName name="Excel_BuiltIn_Print_Area_49">#REF!</definedName>
    <definedName name="Excel_BuiltIn_Print_Area_8">#REF!</definedName>
    <definedName name="Excel_BuiltIn_Print_Titles">#REF!</definedName>
    <definedName name="inf">#REF!</definedName>
    <definedName name="Samuel">#REF!</definedName>
    <definedName name="SHARED_FORMULA_5_102_5_102_0" localSheetId="3">#REF!%*#REF!</definedName>
    <definedName name="SHARED_FORMULA_5_102_5_102_0">#REF!%*#REF!</definedName>
    <definedName name="SHARED_FORMULA_5_112_5_112_0" localSheetId="3">#REF!%*#REF!</definedName>
    <definedName name="SHARED_FORMULA_5_112_5_112_0">#REF!%*#REF!</definedName>
    <definedName name="SHARED_FORMULA_5_77_5_77_0">#REF!%*#REF!</definedName>
    <definedName name="Teste">#N/A</definedName>
    <definedName name="UN" localSheetId="3">#REF!</definedName>
    <definedName name="U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99" l="1"/>
  <c r="J24" i="99" l="1"/>
  <c r="J23" i="99"/>
  <c r="J5" i="99" l="1"/>
  <c r="J6" i="99"/>
  <c r="J7" i="99"/>
  <c r="J8" i="99"/>
  <c r="J9" i="99"/>
  <c r="J10" i="99"/>
  <c r="J11" i="99"/>
  <c r="J12" i="99"/>
  <c r="J13" i="99"/>
  <c r="J14" i="99"/>
  <c r="J15" i="99"/>
  <c r="J16" i="99"/>
  <c r="J17" i="99"/>
  <c r="J18" i="99"/>
  <c r="J19" i="99"/>
  <c r="J21" i="99"/>
  <c r="J22" i="99"/>
  <c r="J25" i="99"/>
  <c r="J26" i="99"/>
  <c r="J27" i="99"/>
  <c r="J4" i="99"/>
  <c r="A149" i="123"/>
  <c r="A148" i="123"/>
  <c r="A143" i="123"/>
  <c r="C127" i="123"/>
  <c r="C126" i="123"/>
  <c r="C125" i="123"/>
  <c r="C123" i="123"/>
  <c r="C122" i="123"/>
  <c r="D98" i="123"/>
  <c r="C104" i="123" s="1"/>
  <c r="C98" i="123"/>
  <c r="C91" i="123"/>
  <c r="C90" i="123"/>
  <c r="C89" i="123"/>
  <c r="C88" i="123"/>
  <c r="C87" i="123"/>
  <c r="C86" i="123"/>
  <c r="C77" i="123"/>
  <c r="C75" i="123"/>
  <c r="C73" i="123"/>
  <c r="D59" i="123"/>
  <c r="D58" i="123"/>
  <c r="D57" i="123"/>
  <c r="C56" i="123"/>
  <c r="D56" i="123" s="1"/>
  <c r="C55" i="123"/>
  <c r="C44" i="123"/>
  <c r="C36" i="123"/>
  <c r="C37" i="123" s="1"/>
  <c r="C22" i="123"/>
  <c r="C17" i="123"/>
  <c r="C9" i="123"/>
  <c r="C8" i="123"/>
  <c r="C7" i="123"/>
  <c r="A4" i="123"/>
  <c r="D55" i="123" l="1"/>
  <c r="C28" i="123"/>
  <c r="D86" i="123" s="1"/>
  <c r="D60" i="123"/>
  <c r="C67" i="123" s="1"/>
  <c r="J28" i="99"/>
  <c r="C124" i="123"/>
  <c r="C128" i="123" s="1"/>
  <c r="C92" i="123"/>
  <c r="C50" i="123"/>
  <c r="C76" i="123" s="1"/>
  <c r="C74" i="123"/>
  <c r="C133" i="123"/>
  <c r="D75" i="123" l="1"/>
  <c r="D74" i="123"/>
  <c r="D88" i="123"/>
  <c r="D35" i="123"/>
  <c r="D91" i="123"/>
  <c r="D77" i="123"/>
  <c r="D87" i="123"/>
  <c r="D36" i="123"/>
  <c r="D73" i="123"/>
  <c r="D89" i="123"/>
  <c r="D76" i="123"/>
  <c r="D90" i="123"/>
  <c r="C112" i="123"/>
  <c r="C116" i="123" s="1"/>
  <c r="C137" i="123" s="1"/>
  <c r="E139" i="123"/>
  <c r="C78" i="123"/>
  <c r="D92" i="123" l="1"/>
  <c r="C103" i="123" s="1"/>
  <c r="C105" i="123" s="1"/>
  <c r="C136" i="123" s="1"/>
  <c r="D37" i="123"/>
  <c r="C65" i="123" s="1"/>
  <c r="D78" i="123"/>
  <c r="C135" i="123" s="1"/>
  <c r="D49" i="123"/>
  <c r="D42" i="123"/>
  <c r="D47" i="123"/>
  <c r="D44" i="123"/>
  <c r="D46" i="123" l="1"/>
  <c r="D45" i="123"/>
  <c r="D43" i="123"/>
  <c r="D50" i="123" s="1"/>
  <c r="D48" i="123"/>
  <c r="C66" i="123" l="1"/>
  <c r="C68" i="123" s="1"/>
  <c r="C134" i="123" s="1"/>
  <c r="C138" i="123" s="1"/>
  <c r="C107" i="123"/>
  <c r="D122" i="123" l="1"/>
  <c r="D123" i="123" l="1"/>
  <c r="D126" i="123" s="1"/>
  <c r="C92" i="18"/>
  <c r="D125" i="123" l="1"/>
  <c r="D127" i="123"/>
  <c r="D128" i="123" l="1"/>
  <c r="C139" i="123" s="1"/>
  <c r="C140" i="123" s="1"/>
  <c r="C141" i="123" l="1"/>
  <c r="E140" i="123"/>
  <c r="C98" i="18" l="1"/>
  <c r="D60" i="18"/>
  <c r="C128" i="18" l="1"/>
  <c r="C78" i="18"/>
</calcChain>
</file>

<file path=xl/sharedStrings.xml><?xml version="1.0" encoding="utf-8"?>
<sst xmlns="http://schemas.openxmlformats.org/spreadsheetml/2006/main" count="445" uniqueCount="173">
  <si>
    <t>Adicional Noturno</t>
  </si>
  <si>
    <t>Total</t>
  </si>
  <si>
    <t>SEBRAE</t>
  </si>
  <si>
    <t>INCRA</t>
  </si>
  <si>
    <t>FGTS</t>
  </si>
  <si>
    <t>Insumos Diversos</t>
  </si>
  <si>
    <t>Custos Indiretos, Tributos e Lucro</t>
  </si>
  <si>
    <t>Custos Indiretos</t>
  </si>
  <si>
    <t>Lucro</t>
  </si>
  <si>
    <t>Módulo 1 - Composição da Remuneração</t>
  </si>
  <si>
    <t>Composição da Remuneração</t>
  </si>
  <si>
    <t>Valor (R$)</t>
  </si>
  <si>
    <t>A</t>
  </si>
  <si>
    <t>B</t>
  </si>
  <si>
    <t>Adicional de Periculosidade</t>
  </si>
  <si>
    <t>C</t>
  </si>
  <si>
    <t>Adicional de Insalubridade</t>
  </si>
  <si>
    <t>D</t>
  </si>
  <si>
    <t>E</t>
  </si>
  <si>
    <t>Adicional de Hora Noturna Reduzida</t>
  </si>
  <si>
    <t>F</t>
  </si>
  <si>
    <t>G</t>
  </si>
  <si>
    <t>Outros (especificar)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</si>
  <si>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</si>
  <si>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</si>
  <si>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</si>
  <si>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</si>
  <si>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</si>
  <si>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</si>
  <si>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</si>
  <si>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</si>
  <si>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</si>
  <si>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</si>
  <si>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</si>
  <si>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</si>
  <si>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</si>
  <si>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</si>
  <si>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H</t>
  </si>
  <si>
    <t xml:space="preserve">Total </t>
  </si>
  <si>
    <t>Submódulo 2.3 - Benefícios Mensais e Diários.</t>
  </si>
  <si>
    <t>2.3</t>
  </si>
  <si>
    <t>Benefícios Mensais e Diários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</si>
  <si>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</si>
  <si>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</si>
  <si>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</si>
  <si>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</si>
  <si>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Módulo 4 - Custo de Reposição do Profissional Ausente</t>
  </si>
  <si>
    <t>Submódulo 4.1 - Ausências Legais</t>
  </si>
  <si>
    <t>4.1</t>
  </si>
  <si>
    <t>Ausências Legais</t>
  </si>
  <si>
    <t>Submódulo 4.2 - Intrajornada</t>
  </si>
  <si>
    <t>4.2</t>
  </si>
  <si>
    <t>Intrajornada</t>
  </si>
  <si>
    <t>Quadro-Resumo do Módulo 4 - Custo de Reposição do Profissional Ausente</t>
  </si>
  <si>
    <t>Custo de Reposição do Profissional Ausente</t>
  </si>
  <si>
    <t>Módulo 5 - Insumos Diversos</t>
  </si>
  <si>
    <t>Módulo 6 - Custos Indiretos, Tributos e Lucro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</si>
  <si>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</si>
  <si>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</si>
  <si>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</si>
  <si>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</si>
  <si>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</si>
  <si>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PLANILHA DE CUSTOS E FORMAÇÃO DE PREÇOS</t>
  </si>
  <si>
    <t>Intervalo para repouso e alimentação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</si>
  <si>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</si>
  <si>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</si>
  <si>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</si>
  <si>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</si>
  <si>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Férias e Adicional de Férias</t>
  </si>
  <si>
    <t>DISCRIMINAÇÃO DOS SERVIÇOS</t>
  </si>
  <si>
    <t>Data da apresentação da proposta</t>
  </si>
  <si>
    <t>Município/UF</t>
  </si>
  <si>
    <t>Ano Acordo, Convenção ou Sentença Normativa em Dissídio Coletivo</t>
  </si>
  <si>
    <t>Nº de Meses de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</si>
  <si>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</si>
  <si>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</si>
  <si>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</t>
  </si>
  <si>
    <t>Salário Normativo da Categoria Profissional</t>
  </si>
  <si>
    <t>Categoria Profissional (vinculada à execução contratual)</t>
  </si>
  <si>
    <t>Data base da categoria (dia/mês/ano)</t>
  </si>
  <si>
    <t>MODELO PARA A CONSOLIDAÇÃO E APRESENTAÇÃO DE PROPOSTAS</t>
  </si>
  <si>
    <t>Total de Encargos Sociais</t>
  </si>
  <si>
    <t>Itens de Rescisão  - N/A para contratação por tempo determinado</t>
  </si>
  <si>
    <t>Fator K</t>
  </si>
  <si>
    <t>Substituto na cobertura de Férias</t>
  </si>
  <si>
    <t>C.1. Tributos Federais (PIS)</t>
  </si>
  <si>
    <t>C.2. Tributos Estaduais (COFINS)</t>
  </si>
  <si>
    <t>C.3. Tributos Municipais (ISS)</t>
  </si>
  <si>
    <t>Salário-Base</t>
  </si>
  <si>
    <t>Incidência do FGTS sobre Aviso Prévio Indenizado</t>
  </si>
  <si>
    <t>Incidência de GPS, FGTS e outras contribuições sobre o Aviso Prévio Trabalhado</t>
  </si>
  <si>
    <t>Multa sobre FGTS e contribuição social sobre o aviso prévio indenizado e sobre o aviso prévio trabalhado  (Alterado conforme Lei  nº  13.932/2019 )</t>
  </si>
  <si>
    <t>12 MESES</t>
  </si>
  <si>
    <t>(R$)</t>
  </si>
  <si>
    <t>Aviso Prévio Indenizado</t>
  </si>
  <si>
    <t>Aviso Prévio Trabalhado</t>
  </si>
  <si>
    <t>Uniformes</t>
  </si>
  <si>
    <t>APOIO ADMINISTRATIVO</t>
  </si>
  <si>
    <t>ITEM</t>
  </si>
  <si>
    <t>UNIFORMES</t>
  </si>
  <si>
    <t>DESCRIÇÃO</t>
  </si>
  <si>
    <t>Equipamentos</t>
  </si>
  <si>
    <t>Materiais</t>
  </si>
  <si>
    <t>Unidade</t>
  </si>
  <si>
    <t>Plano Ambulatorial (Cláusula 17º CCT)</t>
  </si>
  <si>
    <t>Assistência Odontológica (Cláusula 18º CCT)</t>
  </si>
  <si>
    <t>Seguro de Vida (Cláusula 19º CCT)</t>
  </si>
  <si>
    <t>Transporte (Cláusula 16º CCT)</t>
  </si>
  <si>
    <t>Auxílio-Refeição/Alimentação (Cláusula 15º CCT)</t>
  </si>
  <si>
    <t>Tributos (LUCRO REAL)</t>
  </si>
  <si>
    <t>UNIDADE</t>
  </si>
  <si>
    <t>VALOR TOTAL</t>
  </si>
  <si>
    <t>QUADRO RESUMO DO VALOR MENSAL DOS SERVIÇOS</t>
  </si>
  <si>
    <t>QUADRO DEMONSTRATIVO DO VALOR GLOBAL DA PROPOSTA</t>
  </si>
  <si>
    <t>VALOR GLOBAL DA PROPOSTA</t>
  </si>
  <si>
    <t>Valor Mensal do Serviço</t>
  </si>
  <si>
    <t>Valor Global da Proposta (valor mensal do serviço multiplicado pelo número de meses do contrato)</t>
  </si>
  <si>
    <t>VALOR (R$)</t>
  </si>
  <si>
    <t>Valor Proposto 
por Empregado 
(B)</t>
  </si>
  <si>
    <t>Quantidade de 
Empregados 
por Posto
( C )</t>
  </si>
  <si>
    <t>Valor Proposto 
por Posto
(D) = (B x C)</t>
  </si>
  <si>
    <t>Quantidade 
de Postos 
(E)</t>
  </si>
  <si>
    <t>Valor Total do 
Serviço (F) = 
(D x E)</t>
  </si>
  <si>
    <t>Tipo de Serviço 
(A)</t>
  </si>
  <si>
    <t>Valor Mensal dos Serviços</t>
  </si>
  <si>
    <t>4101-05</t>
  </si>
  <si>
    <t>ENCARREGADO GERAL 44H</t>
  </si>
  <si>
    <t>QUANTIDADE</t>
  </si>
  <si>
    <t>PREÇO
UNITÁRIO</t>
  </si>
  <si>
    <t>SUBTOTAL</t>
  </si>
  <si>
    <t>CUSTO ANUAL</t>
  </si>
  <si>
    <t>CUSTO FRACIONADO PELA QUANTIDADE DE EFETIVO</t>
  </si>
  <si>
    <t>CUSTO FRACIONADO POR 60 MESES</t>
  </si>
  <si>
    <t>EQUIPAMENTOS</t>
  </si>
  <si>
    <t>QTD
SEMESTRAL</t>
  </si>
  <si>
    <t>QTD
ANUAL</t>
  </si>
  <si>
    <t>VALOR
UNITÁRIO</t>
  </si>
  <si>
    <t>VALOR
TOTAL</t>
  </si>
  <si>
    <t>VALOR MENSAL</t>
  </si>
  <si>
    <t>Outros (EPI's)</t>
  </si>
  <si>
    <t>Adicional de Férias</t>
  </si>
  <si>
    <t>Auxílio-Refeição/Alimentação (Cláusula 6º CCT)</t>
  </si>
  <si>
    <t>Plano Ambulatorial (Cláusula 5º CCT)</t>
  </si>
  <si>
    <t>Assistência Odontológica (Cláusula 5º CCT)</t>
  </si>
  <si>
    <t>Seguro de Vida (Cláusula 5º CCT)</t>
  </si>
  <si>
    <t xml:space="preserve">HOSPITAL UNIVERSITÁRIO DE BRASÍLIA
EDITAL DE PREGÃO ELETRÔNICO N.º 
PROCESSO ADMINISTRATIVO N. º </t>
  </si>
  <si>
    <t>Nome do Posto 1</t>
  </si>
  <si>
    <t>Nome do Posto 2</t>
  </si>
  <si>
    <t>Nome do Posto 3</t>
  </si>
  <si>
    <t>Nome do Posto 4</t>
  </si>
  <si>
    <t>Nome do Posto 5</t>
  </si>
  <si>
    <t>Nome do Posto 6</t>
  </si>
  <si>
    <t>Nome do Posto 7</t>
  </si>
  <si>
    <t>Nome do Posto 8</t>
  </si>
  <si>
    <t>Nome do Posto 9</t>
  </si>
  <si>
    <t>Nome do Posto 10</t>
  </si>
  <si>
    <t>Nome do Posto 11</t>
  </si>
  <si>
    <t>Nome do Posto 12</t>
  </si>
  <si>
    <t>Nome do Posto 13</t>
  </si>
  <si>
    <t>Nome do Posto 14</t>
  </si>
  <si>
    <t>Nome do Posto 15</t>
  </si>
  <si>
    <t>Nome do Posto 16</t>
  </si>
  <si>
    <t>Nome do Posto 17</t>
  </si>
  <si>
    <t>Nome do Posto 18</t>
  </si>
  <si>
    <t>Nome do Posto 19</t>
  </si>
  <si>
    <t>Nome do Posto 20</t>
  </si>
  <si>
    <t>Nome do Posto 21</t>
  </si>
  <si>
    <t>Nome do Posto 22</t>
  </si>
  <si>
    <t>Nome do Posto 23</t>
  </si>
  <si>
    <t>Nome do Posto 24</t>
  </si>
  <si>
    <t>a) Posto 1</t>
  </si>
  <si>
    <t>Peça</t>
  </si>
  <si>
    <t>Valor proposto por Unidade de 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</si>
</sst>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&quot;-&quot;??_);_(@_)"/>
    <numFmt numFmtId="166" formatCode="_(&quot;R$&quot;* #,##0.00_);_(&quot;R$&quot;* \(#,##0.00\);_(&quot;R$&quot;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64"/>
      <name val="Calibri"/>
      <family val="2"/>
      <scheme val="minor"/>
    </font>
    <font>
      <sz val="12"/>
      <color rgb="FFFF0000"/>
      <name val="Times New Roman"/>
      <family val="1"/>
    </font>
    <font>
      <sz val="18"/>
      <color theme="0"/>
      <name val="Times New Roman"/>
      <family val="1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12"/>
      <name val="Times New Roman"/>
      <family val="1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15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3" borderId="0" applyNumberFormat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10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4" fontId="3" fillId="0" borderId="16" xfId="53" applyFont="1" applyBorder="1" applyAlignment="1">
      <alignment horizontal="center" vertical="center" wrapText="1"/>
    </xf>
    <xf numFmtId="44" fontId="3" fillId="0" borderId="16" xfId="0" applyNumberFormat="1" applyFont="1" applyBorder="1" applyAlignment="1">
      <alignment horizontal="center" vertical="center" wrapText="1"/>
    </xf>
    <xf numFmtId="44" fontId="3" fillId="0" borderId="0" xfId="0" applyNumberFormat="1" applyFont="1"/>
    <xf numFmtId="10" fontId="3" fillId="0" borderId="16" xfId="1" applyNumberFormat="1" applyFont="1" applyBorder="1" applyAlignment="1">
      <alignment horizontal="center" vertical="center" wrapText="1"/>
    </xf>
    <xf numFmtId="44" fontId="3" fillId="0" borderId="16" xfId="0" applyNumberFormat="1" applyFont="1" applyBorder="1" applyAlignment="1">
      <alignment vertical="center" wrapText="1"/>
    </xf>
    <xf numFmtId="44" fontId="3" fillId="0" borderId="16" xfId="53" applyFont="1" applyBorder="1" applyAlignment="1">
      <alignment vertical="center" wrapText="1"/>
    </xf>
    <xf numFmtId="10" fontId="3" fillId="0" borderId="0" xfId="1" applyNumberFormat="1" applyFont="1"/>
    <xf numFmtId="0" fontId="24" fillId="0" borderId="18" xfId="0" applyFont="1" applyBorder="1" applyAlignment="1">
      <alignment horizontal="center" vertical="center"/>
    </xf>
    <xf numFmtId="0" fontId="0" fillId="36" borderId="18" xfId="0" applyFill="1" applyBorder="1" applyAlignment="1">
      <alignment vertical="center"/>
    </xf>
    <xf numFmtId="0" fontId="24" fillId="36" borderId="21" xfId="0" applyFont="1" applyFill="1" applyBorder="1" applyAlignment="1" applyProtection="1">
      <alignment horizontal="center" vertical="center"/>
      <protection locked="0"/>
    </xf>
    <xf numFmtId="0" fontId="24" fillId="0" borderId="21" xfId="0" applyFont="1" applyBorder="1" applyAlignment="1">
      <alignment horizontal="center" vertical="center"/>
    </xf>
    <xf numFmtId="0" fontId="0" fillId="36" borderId="21" xfId="0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0" fillId="36" borderId="0" xfId="0" applyFill="1" applyAlignment="1">
      <alignment vertical="center"/>
    </xf>
    <xf numFmtId="0" fontId="24" fillId="36" borderId="0" xfId="0" applyFont="1" applyFill="1" applyAlignment="1" applyProtection="1">
      <alignment horizontal="center" vertical="center"/>
      <protection locked="0"/>
    </xf>
    <xf numFmtId="0" fontId="26" fillId="37" borderId="1" xfId="0" applyFont="1" applyFill="1" applyBorder="1" applyAlignment="1">
      <alignment horizontal="center" vertical="center" wrapText="1"/>
    </xf>
    <xf numFmtId="0" fontId="26" fillId="37" borderId="1" xfId="0" applyFont="1" applyFill="1" applyBorder="1" applyAlignment="1">
      <alignment vertical="center" wrapText="1"/>
    </xf>
    <xf numFmtId="0" fontId="26" fillId="37" borderId="6" xfId="0" applyFont="1" applyFill="1" applyBorder="1" applyAlignment="1">
      <alignment vertical="center" wrapText="1"/>
    </xf>
    <xf numFmtId="44" fontId="2" fillId="0" borderId="16" xfId="53" applyFont="1" applyBorder="1" applyAlignment="1">
      <alignment horizontal="center" vertical="center" wrapText="1"/>
    </xf>
    <xf numFmtId="10" fontId="2" fillId="0" borderId="16" xfId="0" applyNumberFormat="1" applyFont="1" applyBorder="1" applyAlignment="1">
      <alignment horizontal="center" vertical="center" wrapText="1"/>
    </xf>
    <xf numFmtId="44" fontId="2" fillId="0" borderId="16" xfId="0" applyNumberFormat="1" applyFont="1" applyBorder="1" applyAlignment="1">
      <alignment horizontal="center" vertical="center" wrapText="1"/>
    </xf>
    <xf numFmtId="43" fontId="3" fillId="0" borderId="16" xfId="2" applyFont="1" applyBorder="1" applyAlignment="1">
      <alignment horizontal="center" vertical="center" wrapText="1"/>
    </xf>
    <xf numFmtId="44" fontId="2" fillId="0" borderId="16" xfId="0" applyNumberFormat="1" applyFont="1" applyBorder="1" applyAlignment="1">
      <alignment vertical="center" wrapText="1"/>
    </xf>
    <xf numFmtId="10" fontId="2" fillId="0" borderId="16" xfId="1" applyNumberFormat="1" applyFont="1" applyBorder="1" applyAlignment="1">
      <alignment horizontal="center" vertical="center" wrapText="1"/>
    </xf>
    <xf numFmtId="10" fontId="2" fillId="38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9" fillId="0" borderId="0" xfId="0" applyFont="1"/>
    <xf numFmtId="2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8" fillId="0" borderId="1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6" xfId="0" applyFont="1" applyBorder="1" applyAlignment="1">
      <alignment vertical="center" wrapText="1"/>
    </xf>
    <xf numFmtId="43" fontId="30" fillId="0" borderId="16" xfId="2" applyFont="1" applyBorder="1" applyAlignment="1">
      <alignment horizontal="center" vertical="center" wrapText="1"/>
    </xf>
    <xf numFmtId="44" fontId="30" fillId="0" borderId="16" xfId="0" applyNumberFormat="1" applyFont="1" applyBorder="1" applyAlignment="1">
      <alignment horizontal="center" vertical="center" wrapText="1"/>
    </xf>
    <xf numFmtId="0" fontId="30" fillId="0" borderId="0" xfId="0" applyFont="1"/>
    <xf numFmtId="44" fontId="3" fillId="0" borderId="0" xfId="53" applyFont="1"/>
    <xf numFmtId="44" fontId="2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/>
    <xf numFmtId="0" fontId="28" fillId="0" borderId="0" xfId="0" applyFont="1" applyAlignment="1">
      <alignment horizontal="center" vertical="center"/>
    </xf>
    <xf numFmtId="44" fontId="28" fillId="0" borderId="1" xfId="53" applyFont="1" applyBorder="1" applyAlignment="1">
      <alignment horizontal="right" vertical="center"/>
    </xf>
    <xf numFmtId="44" fontId="27" fillId="0" borderId="1" xfId="0" applyNumberFormat="1" applyFont="1" applyBorder="1" applyAlignment="1">
      <alignment horizontal="right" vertical="center"/>
    </xf>
    <xf numFmtId="0" fontId="27" fillId="39" borderId="1" xfId="0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justify" wrapText="1"/>
    </xf>
    <xf numFmtId="0" fontId="27" fillId="39" borderId="1" xfId="0" applyFont="1" applyFill="1" applyBorder="1" applyAlignment="1">
      <alignment horizontal="center" vertical="center"/>
    </xf>
    <xf numFmtId="10" fontId="3" fillId="0" borderId="0" xfId="0" applyNumberFormat="1" applyFont="1"/>
    <xf numFmtId="0" fontId="27" fillId="0" borderId="1" xfId="0" applyFont="1" applyBorder="1" applyAlignment="1">
      <alignment horizontal="center" vertical="center"/>
    </xf>
    <xf numFmtId="44" fontId="28" fillId="0" borderId="1" xfId="0" applyNumberFormat="1" applyFont="1" applyBorder="1" applyAlignment="1">
      <alignment horizontal="right" vertical="center"/>
    </xf>
    <xf numFmtId="0" fontId="27" fillId="0" borderId="0" xfId="0" applyFont="1"/>
    <xf numFmtId="0" fontId="3" fillId="0" borderId="0" xfId="0" applyFont="1" applyAlignment="1">
      <alignment horizontal="center" vertical="center"/>
    </xf>
    <xf numFmtId="0" fontId="19" fillId="39" borderId="1" xfId="0" applyFont="1" applyFill="1" applyBorder="1" applyAlignment="1">
      <alignment horizontal="center" vertical="center"/>
    </xf>
    <xf numFmtId="0" fontId="19" fillId="39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4" fontId="0" fillId="0" borderId="1" xfId="53" applyFont="1" applyBorder="1" applyAlignment="1">
      <alignment horizontal="right" vertical="center"/>
    </xf>
    <xf numFmtId="44" fontId="19" fillId="0" borderId="1" xfId="53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44" fontId="28" fillId="0" borderId="0" xfId="53" applyFont="1"/>
    <xf numFmtId="44" fontId="28" fillId="0" borderId="0" xfId="0" applyNumberFormat="1" applyFont="1"/>
    <xf numFmtId="44" fontId="28" fillId="0" borderId="0" xfId="0" applyNumberFormat="1" applyFont="1" applyAlignment="1">
      <alignment horizontal="center" vertical="center"/>
    </xf>
    <xf numFmtId="44" fontId="28" fillId="0" borderId="0" xfId="53" applyFont="1" applyAlignment="1">
      <alignment horizontal="center" vertical="center"/>
    </xf>
    <xf numFmtId="0" fontId="3" fillId="37" borderId="5" xfId="0" applyFont="1" applyFill="1" applyBorder="1" applyAlignment="1">
      <alignment horizontal="center" vertical="center" wrapText="1"/>
    </xf>
    <xf numFmtId="0" fontId="3" fillId="37" borderId="16" xfId="0" applyFont="1" applyFill="1" applyBorder="1" applyAlignment="1">
      <alignment vertical="center" wrapText="1"/>
    </xf>
    <xf numFmtId="44" fontId="3" fillId="37" borderId="16" xfId="53" applyFont="1" applyFill="1" applyBorder="1" applyAlignment="1">
      <alignment horizontal="center" vertical="center" wrapText="1"/>
    </xf>
    <xf numFmtId="44" fontId="3" fillId="37" borderId="16" xfId="0" applyNumberFormat="1" applyFont="1" applyFill="1" applyBorder="1" applyAlignment="1">
      <alignment horizontal="center" vertical="center" wrapText="1"/>
    </xf>
    <xf numFmtId="0" fontId="3" fillId="37" borderId="16" xfId="0" applyFont="1" applyFill="1" applyBorder="1" applyAlignment="1">
      <alignment horizontal="justify" vertical="center" wrapText="1"/>
    </xf>
    <xf numFmtId="10" fontId="3" fillId="37" borderId="16" xfId="0" applyNumberFormat="1" applyFont="1" applyFill="1" applyBorder="1" applyAlignment="1">
      <alignment horizontal="center" vertical="center" wrapText="1"/>
    </xf>
    <xf numFmtId="44" fontId="27" fillId="39" borderId="1" xfId="53" applyFont="1" applyFill="1" applyBorder="1" applyAlignment="1">
      <alignment horizontal="right" vertical="center"/>
    </xf>
    <xf numFmtId="43" fontId="30" fillId="37" borderId="16" xfId="2" applyFont="1" applyFill="1" applyBorder="1" applyAlignment="1">
      <alignment horizontal="center" vertical="center" wrapText="1"/>
    </xf>
    <xf numFmtId="44" fontId="30" fillId="37" borderId="16" xfId="0" applyNumberFormat="1" applyFont="1" applyFill="1" applyBorder="1" applyAlignment="1">
      <alignment horizontal="center" vertical="center" wrapText="1"/>
    </xf>
    <xf numFmtId="0" fontId="27" fillId="40" borderId="1" xfId="0" applyFont="1" applyFill="1" applyBorder="1" applyAlignment="1">
      <alignment horizontal="center" vertical="center"/>
    </xf>
    <xf numFmtId="0" fontId="28" fillId="40" borderId="1" xfId="0" applyFont="1" applyFill="1" applyBorder="1" applyAlignment="1">
      <alignment horizontal="left" vertical="center"/>
    </xf>
    <xf numFmtId="44" fontId="27" fillId="40" borderId="1" xfId="53" applyFont="1" applyFill="1" applyBorder="1" applyAlignment="1">
      <alignment horizontal="right" vertical="center"/>
    </xf>
    <xf numFmtId="0" fontId="28" fillId="40" borderId="1" xfId="0" applyFont="1" applyFill="1" applyBorder="1" applyAlignment="1">
      <alignment horizontal="center" vertical="center"/>
    </xf>
    <xf numFmtId="44" fontId="28" fillId="40" borderId="0" xfId="53" applyFont="1" applyFill="1"/>
    <xf numFmtId="44" fontId="28" fillId="40" borderId="0" xfId="0" applyNumberFormat="1" applyFont="1" applyFill="1"/>
    <xf numFmtId="0" fontId="28" fillId="40" borderId="0" xfId="0" applyFont="1" applyFill="1"/>
    <xf numFmtId="0" fontId="28" fillId="0" borderId="0" xfId="0" applyFont="1" applyAlignment="1">
      <alignment horizontal="left" vertical="center"/>
    </xf>
    <xf numFmtId="0" fontId="28" fillId="0" borderId="6" xfId="0" applyFont="1" applyBorder="1" applyAlignment="1">
      <alignment horizontal="left" vertical="center"/>
    </xf>
    <xf numFmtId="0" fontId="28" fillId="0" borderId="25" xfId="0" applyFont="1" applyBorder="1" applyAlignment="1">
      <alignment horizontal="left" vertical="center"/>
    </xf>
    <xf numFmtId="0" fontId="28" fillId="0" borderId="17" xfId="0" applyFont="1" applyBorder="1" applyAlignment="1">
      <alignment horizontal="left" vertical="center"/>
    </xf>
    <xf numFmtId="0" fontId="28" fillId="39" borderId="6" xfId="0" applyFont="1" applyFill="1" applyBorder="1" applyAlignment="1">
      <alignment horizontal="left" vertical="center"/>
    </xf>
    <xf numFmtId="0" fontId="28" fillId="39" borderId="25" xfId="0" applyFont="1" applyFill="1" applyBorder="1" applyAlignment="1">
      <alignment horizontal="left" vertical="center"/>
    </xf>
    <xf numFmtId="0" fontId="28" fillId="39" borderId="17" xfId="0" applyFont="1" applyFill="1" applyBorder="1" applyAlignment="1">
      <alignment horizontal="left" vertical="center"/>
    </xf>
    <xf numFmtId="0" fontId="27" fillId="39" borderId="1" xfId="0" applyFont="1" applyFill="1" applyBorder="1" applyAlignment="1">
      <alignment horizontal="center" vertical="center" wrapText="1"/>
    </xf>
    <xf numFmtId="0" fontId="27" fillId="39" borderId="1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6" xfId="0" applyFont="1" applyBorder="1" applyAlignment="1">
      <alignment horizontal="left" vertical="center"/>
    </xf>
    <xf numFmtId="0" fontId="27" fillId="0" borderId="25" xfId="0" applyFont="1" applyBorder="1" applyAlignment="1">
      <alignment horizontal="left" vertical="center"/>
    </xf>
    <xf numFmtId="0" fontId="27" fillId="0" borderId="17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4" fillId="36" borderId="0" xfId="0" applyFont="1" applyFill="1" applyAlignment="1" applyProtection="1">
      <alignment horizontal="center" vertical="center" wrapText="1"/>
      <protection locked="0"/>
    </xf>
    <xf numFmtId="0" fontId="24" fillId="36" borderId="24" xfId="0" applyFont="1" applyFill="1" applyBorder="1" applyAlignment="1" applyProtection="1">
      <alignment horizontal="center" vertical="center"/>
      <protection locked="0"/>
    </xf>
    <xf numFmtId="0" fontId="24" fillId="36" borderId="22" xfId="0" applyFont="1" applyFill="1" applyBorder="1" applyAlignment="1" applyProtection="1">
      <alignment horizontal="center" vertical="center"/>
      <protection locked="0"/>
    </xf>
    <xf numFmtId="0" fontId="24" fillId="36" borderId="23" xfId="0" applyFont="1" applyFill="1" applyBorder="1" applyAlignment="1" applyProtection="1">
      <alignment horizontal="center" vertical="center"/>
      <protection locked="0"/>
    </xf>
    <xf numFmtId="0" fontId="2" fillId="2" borderId="2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6" fillId="37" borderId="6" xfId="0" applyFont="1" applyFill="1" applyBorder="1" applyAlignment="1">
      <alignment horizontal="center" vertical="center" wrapText="1"/>
    </xf>
    <xf numFmtId="0" fontId="26" fillId="37" borderId="17" xfId="0" applyFont="1" applyFill="1" applyBorder="1" applyAlignment="1">
      <alignment horizontal="center" vertical="center" wrapText="1"/>
    </xf>
    <xf numFmtId="0" fontId="25" fillId="37" borderId="6" xfId="2" applyNumberFormat="1" applyFont="1" applyFill="1" applyBorder="1" applyAlignment="1">
      <alignment horizontal="center" vertical="center"/>
    </xf>
    <xf numFmtId="0" fontId="25" fillId="37" borderId="17" xfId="2" applyNumberFormat="1" applyFont="1" applyFill="1" applyBorder="1" applyAlignment="1">
      <alignment horizontal="center" vertical="center"/>
    </xf>
    <xf numFmtId="14" fontId="26" fillId="37" borderId="6" xfId="0" applyNumberFormat="1" applyFont="1" applyFill="1" applyBorder="1" applyAlignment="1">
      <alignment horizontal="center" vertical="center" wrapText="1"/>
    </xf>
    <xf numFmtId="14" fontId="24" fillId="36" borderId="19" xfId="0" applyNumberFormat="1" applyFont="1" applyFill="1" applyBorder="1" applyAlignment="1" applyProtection="1">
      <alignment horizontal="center" vertical="center"/>
      <protection locked="0"/>
    </xf>
    <xf numFmtId="0" fontId="24" fillId="36" borderId="20" xfId="0" applyFont="1" applyFill="1" applyBorder="1" applyAlignment="1" applyProtection="1">
      <alignment horizontal="center" vertical="center"/>
      <protection locked="0"/>
    </xf>
    <xf numFmtId="0" fontId="24" fillId="36" borderId="19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3" fillId="3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" fillId="38" borderId="2" xfId="0" applyFont="1" applyFill="1" applyBorder="1" applyAlignment="1">
      <alignment horizontal="center" vertical="center" wrapText="1"/>
    </xf>
    <xf numFmtId="0" fontId="2" fillId="38" borderId="3" xfId="0" applyFont="1" applyFill="1" applyBorder="1" applyAlignment="1">
      <alignment horizontal="center" vertical="center" wrapText="1"/>
    </xf>
    <xf numFmtId="0" fontId="2" fillId="34" borderId="0" xfId="0" applyFont="1" applyFill="1" applyAlignment="1">
      <alignment horizontal="center" vertical="center"/>
    </xf>
    <xf numFmtId="44" fontId="25" fillId="37" borderId="6" xfId="53" applyFont="1" applyFill="1" applyBorder="1" applyAlignment="1">
      <alignment horizontal="center" vertical="center"/>
    </xf>
    <xf numFmtId="44" fontId="25" fillId="37" borderId="17" xfId="53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right" vertical="center"/>
    </xf>
    <xf numFmtId="0" fontId="31" fillId="0" borderId="0" xfId="0" applyFont="1" applyAlignment="1">
      <alignment horizontal="center" vertical="center"/>
    </xf>
    <xf numFmtId="0" fontId="3" fillId="37" borderId="0" xfId="0" applyFont="1" applyFill="1"/>
    <xf numFmtId="0" fontId="30" fillId="37" borderId="5" xfId="0" applyFont="1" applyFill="1" applyBorder="1" applyAlignment="1">
      <alignment horizontal="center" vertical="center" wrapText="1"/>
    </xf>
    <xf numFmtId="0" fontId="30" fillId="37" borderId="16" xfId="0" applyFont="1" applyFill="1" applyBorder="1" applyAlignment="1">
      <alignment vertical="center" wrapText="1"/>
    </xf>
    <xf numFmtId="44" fontId="30" fillId="37" borderId="16" xfId="2" applyNumberFormat="1" applyFont="1" applyFill="1" applyBorder="1" applyAlignment="1">
      <alignment horizontal="center" vertical="center" wrapText="1"/>
    </xf>
    <xf numFmtId="0" fontId="30" fillId="37" borderId="0" xfId="0" applyFont="1" applyFill="1"/>
    <xf numFmtId="0" fontId="35" fillId="36" borderId="0" xfId="0" applyFont="1" applyFill="1" applyAlignment="1" applyProtection="1">
      <alignment horizontal="center" vertical="center" wrapText="1"/>
      <protection locked="0"/>
    </xf>
    <xf numFmtId="0" fontId="35" fillId="36" borderId="24" xfId="0" applyFont="1" applyFill="1" applyBorder="1" applyAlignment="1" applyProtection="1">
      <alignment horizontal="center" vertical="center"/>
      <protection locked="0"/>
    </xf>
    <xf numFmtId="0" fontId="35" fillId="36" borderId="22" xfId="0" applyFont="1" applyFill="1" applyBorder="1" applyAlignment="1" applyProtection="1">
      <alignment horizontal="center" vertical="center"/>
      <protection locked="0"/>
    </xf>
    <xf numFmtId="0" fontId="35" fillId="36" borderId="23" xfId="0" applyFont="1" applyFill="1" applyBorder="1" applyAlignment="1" applyProtection="1">
      <alignment horizontal="center" vertical="center"/>
      <protection locked="0"/>
    </xf>
    <xf numFmtId="0" fontId="35" fillId="0" borderId="18" xfId="0" applyFont="1" applyBorder="1" applyAlignment="1">
      <alignment horizontal="center" vertical="center"/>
    </xf>
    <xf numFmtId="0" fontId="36" fillId="36" borderId="18" xfId="0" applyFont="1" applyFill="1" applyBorder="1" applyAlignment="1">
      <alignment vertical="center"/>
    </xf>
    <xf numFmtId="14" fontId="35" fillId="36" borderId="19" xfId="0" applyNumberFormat="1" applyFont="1" applyFill="1" applyBorder="1" applyAlignment="1" applyProtection="1">
      <alignment horizontal="center" vertical="center"/>
      <protection locked="0"/>
    </xf>
    <xf numFmtId="0" fontId="35" fillId="36" borderId="20" xfId="0" applyFont="1" applyFill="1" applyBorder="1" applyAlignment="1" applyProtection="1">
      <alignment horizontal="center" vertical="center"/>
      <protection locked="0"/>
    </xf>
    <xf numFmtId="0" fontId="35" fillId="36" borderId="19" xfId="0" applyFont="1" applyFill="1" applyBorder="1" applyAlignment="1" applyProtection="1">
      <alignment horizontal="center" vertical="center"/>
      <protection locked="0"/>
    </xf>
    <xf numFmtId="0" fontId="35" fillId="0" borderId="21" xfId="0" applyFont="1" applyBorder="1" applyAlignment="1">
      <alignment horizontal="center" vertical="center"/>
    </xf>
    <xf numFmtId="0" fontId="36" fillId="36" borderId="21" xfId="0" applyFont="1" applyFill="1" applyBorder="1" applyAlignment="1">
      <alignment vertical="center"/>
    </xf>
    <xf numFmtId="0" fontId="35" fillId="36" borderId="21" xfId="0" applyFont="1" applyFill="1" applyBorder="1" applyAlignment="1" applyProtection="1">
      <alignment horizontal="center" vertical="center"/>
      <protection locked="0"/>
    </xf>
    <xf numFmtId="0" fontId="37" fillId="37" borderId="1" xfId="0" applyFont="1" applyFill="1" applyBorder="1" applyAlignment="1">
      <alignment horizontal="center" vertical="center" wrapText="1"/>
    </xf>
    <xf numFmtId="0" fontId="37" fillId="37" borderId="1" xfId="0" applyFont="1" applyFill="1" applyBorder="1" applyAlignment="1">
      <alignment vertical="center" wrapText="1"/>
    </xf>
    <xf numFmtId="0" fontId="37" fillId="37" borderId="6" xfId="0" applyFont="1" applyFill="1" applyBorder="1" applyAlignment="1">
      <alignment horizontal="center" vertical="center" wrapText="1"/>
    </xf>
    <xf numFmtId="0" fontId="37" fillId="37" borderId="17" xfId="0" applyFont="1" applyFill="1" applyBorder="1" applyAlignment="1">
      <alignment horizontal="center" vertical="center" wrapText="1"/>
    </xf>
    <xf numFmtId="0" fontId="37" fillId="37" borderId="6" xfId="0" applyFont="1" applyFill="1" applyBorder="1" applyAlignment="1">
      <alignment vertical="center" wrapText="1"/>
    </xf>
    <xf numFmtId="0" fontId="38" fillId="37" borderId="6" xfId="2" applyNumberFormat="1" applyFont="1" applyFill="1" applyBorder="1" applyAlignment="1">
      <alignment horizontal="center" vertical="center"/>
    </xf>
    <xf numFmtId="0" fontId="38" fillId="37" borderId="17" xfId="2" applyNumberFormat="1" applyFont="1" applyFill="1" applyBorder="1" applyAlignment="1">
      <alignment horizontal="center" vertical="center"/>
    </xf>
    <xf numFmtId="44" fontId="38" fillId="37" borderId="6" xfId="53" applyFont="1" applyFill="1" applyBorder="1" applyAlignment="1">
      <alignment horizontal="center" vertical="center"/>
    </xf>
    <xf numFmtId="44" fontId="38" fillId="37" borderId="17" xfId="53" applyFont="1" applyFill="1" applyBorder="1" applyAlignment="1">
      <alignment horizontal="center" vertical="center"/>
    </xf>
    <xf numFmtId="14" fontId="37" fillId="37" borderId="6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36" borderId="0" xfId="0" applyFont="1" applyFill="1" applyAlignment="1">
      <alignment vertical="center"/>
    </xf>
    <xf numFmtId="0" fontId="35" fillId="36" borderId="0" xfId="0" applyFont="1" applyFill="1" applyAlignment="1" applyProtection="1">
      <alignment horizontal="center" vertical="center"/>
      <protection locked="0"/>
    </xf>
  </cellXfs>
  <cellStyles count="70">
    <cellStyle name="20% - Ênfase1" xfId="24" builtinId="30" customBuiltin="1"/>
    <cellStyle name="20% - Ênfase2" xfId="28" builtinId="34" customBuiltin="1"/>
    <cellStyle name="20% - Ênfase3" xfId="32" builtinId="38" customBuiltin="1"/>
    <cellStyle name="20% - Ênfase4" xfId="36" builtinId="42" customBuiltin="1"/>
    <cellStyle name="20% - Ênfase5" xfId="40" builtinId="46" customBuiltin="1"/>
    <cellStyle name="20% - Ênfase6" xfId="44" builtinId="50" customBuiltin="1"/>
    <cellStyle name="40% - Ênfase1" xfId="25" builtinId="31" customBuiltin="1"/>
    <cellStyle name="40% - Ênfase2" xfId="29" builtinId="35" customBuiltin="1"/>
    <cellStyle name="40% - Ênfase3" xfId="33" builtinId="39" customBuiltin="1"/>
    <cellStyle name="40% - Ênfase4" xfId="37" builtinId="43" customBuiltin="1"/>
    <cellStyle name="40% - Ênfase5" xfId="41" builtinId="47" customBuiltin="1"/>
    <cellStyle name="40% - Ênfase6" xfId="45" builtinId="51" customBuiltin="1"/>
    <cellStyle name="60% - Ênfase1" xfId="26" builtinId="32" customBuiltin="1"/>
    <cellStyle name="60% - Ênfase2" xfId="30" builtinId="36" customBuiltin="1"/>
    <cellStyle name="60% - Ênfase3" xfId="34" builtinId="40" customBuiltin="1"/>
    <cellStyle name="60% - Ênfase4" xfId="38" builtinId="44" customBuiltin="1"/>
    <cellStyle name="60% - Ênfase5" xfId="42" builtinId="48" customBuiltin="1"/>
    <cellStyle name="60% - Ênfase6" xfId="46" builtinId="52" customBuiltin="1"/>
    <cellStyle name="Bom" xfId="11" builtinId="26" customBuiltin="1"/>
    <cellStyle name="Cálculo" xfId="16" builtinId="22" customBuiltin="1"/>
    <cellStyle name="Célula de Verificação" xfId="18" builtinId="23" customBuiltin="1"/>
    <cellStyle name="Célula Vinculada" xfId="17" builtinId="24" customBuiltin="1"/>
    <cellStyle name="Ênfase1" xfId="23" builtinId="29" customBuiltin="1"/>
    <cellStyle name="Ênfase2" xfId="27" builtinId="33" customBuiltin="1"/>
    <cellStyle name="Ênfase3" xfId="31" builtinId="37" customBuiltin="1"/>
    <cellStyle name="Ênfase4" xfId="35" builtinId="41" customBuiltin="1"/>
    <cellStyle name="Ênfase5" xfId="39" builtinId="45" customBuiltin="1"/>
    <cellStyle name="Ênfase6" xfId="43" builtinId="49" customBuiltin="1"/>
    <cellStyle name="Entrada" xfId="14" builtinId="20" customBuiltin="1"/>
    <cellStyle name="Moeda" xfId="53" builtinId="4"/>
    <cellStyle name="Moeda 2" xfId="67" xr:uid="{00000000-0005-0000-0000-00001F000000}"/>
    <cellStyle name="Moeda 8" xfId="69" xr:uid="{00000000-0005-0000-0000-000020000000}"/>
    <cellStyle name="Neutro" xfId="13" builtinId="28" customBuiltin="1"/>
    <cellStyle name="Normal" xfId="0" builtinId="0"/>
    <cellStyle name="Normal 2" xfId="48" xr:uid="{00000000-0005-0000-0000-000023000000}"/>
    <cellStyle name="Normal 3" xfId="63" xr:uid="{00000000-0005-0000-0000-000024000000}"/>
    <cellStyle name="Normal 4" xfId="62" xr:uid="{00000000-0005-0000-0000-000025000000}"/>
    <cellStyle name="Normal 9" xfId="68" xr:uid="{00000000-0005-0000-0000-000026000000}"/>
    <cellStyle name="Nota" xfId="20" builtinId="10" customBuiltin="1"/>
    <cellStyle name="Porcentagem" xfId="1" builtinId="5"/>
    <cellStyle name="Porcentagem 2" xfId="65" xr:uid="{00000000-0005-0000-0000-000029000000}"/>
    <cellStyle name="Porcentagem 6" xfId="66" xr:uid="{00000000-0005-0000-0000-00002A000000}"/>
    <cellStyle name="Ruim" xfId="12" builtinId="27" customBuiltin="1"/>
    <cellStyle name="Saída" xfId="15" builtinId="21" customBuiltin="1"/>
    <cellStyle name="Texto de Aviso" xfId="19" builtinId="11" customBuiltin="1"/>
    <cellStyle name="Texto Explicativo" xfId="21" builtinId="53" customBuiltin="1"/>
    <cellStyle name="Título" xfId="6" builtinId="15" customBuiltin="1"/>
    <cellStyle name="Título 1" xfId="7" builtinId="16" customBuiltin="1"/>
    <cellStyle name="Título 2" xfId="8" builtinId="17" customBuiltin="1"/>
    <cellStyle name="Título 3" xfId="9" builtinId="18" customBuiltin="1"/>
    <cellStyle name="Título 4" xfId="10" builtinId="19" customBuiltin="1"/>
    <cellStyle name="Total" xfId="22" builtinId="25" customBuiltin="1"/>
    <cellStyle name="Vírgula" xfId="2" builtinId="3"/>
    <cellStyle name="Vírgula 2" xfId="3" xr:uid="{00000000-0005-0000-0000-000035000000}"/>
    <cellStyle name="Vírgula 3" xfId="5" xr:uid="{00000000-0005-0000-0000-000036000000}"/>
    <cellStyle name="Vírgula 3 2" xfId="51" xr:uid="{00000000-0005-0000-0000-000037000000}"/>
    <cellStyle name="Vírgula 3 2 2" xfId="60" xr:uid="{00000000-0005-0000-0000-000038000000}"/>
    <cellStyle name="Vírgula 3 3" xfId="56" xr:uid="{00000000-0005-0000-0000-000039000000}"/>
    <cellStyle name="Vírgula 4" xfId="4" xr:uid="{00000000-0005-0000-0000-00003A000000}"/>
    <cellStyle name="Vírgula 4 2" xfId="50" xr:uid="{00000000-0005-0000-0000-00003B000000}"/>
    <cellStyle name="Vírgula 4 2 2" xfId="59" xr:uid="{00000000-0005-0000-0000-00003C000000}"/>
    <cellStyle name="Vírgula 4 3" xfId="55" xr:uid="{00000000-0005-0000-0000-00003D000000}"/>
    <cellStyle name="Vírgula 5" xfId="47" xr:uid="{00000000-0005-0000-0000-00003E000000}"/>
    <cellStyle name="Vírgula 5 2" xfId="52" xr:uid="{00000000-0005-0000-0000-00003F000000}"/>
    <cellStyle name="Vírgula 5 2 2" xfId="61" xr:uid="{00000000-0005-0000-0000-000040000000}"/>
    <cellStyle name="Vírgula 5 3" xfId="57" xr:uid="{00000000-0005-0000-0000-000041000000}"/>
    <cellStyle name="Vírgula 6" xfId="49" xr:uid="{00000000-0005-0000-0000-000042000000}"/>
    <cellStyle name="Vírgula 6 2" xfId="58" xr:uid="{00000000-0005-0000-0000-000043000000}"/>
    <cellStyle name="Vírgula 7" xfId="54" xr:uid="{00000000-0005-0000-0000-000044000000}"/>
    <cellStyle name="Vírgula 8" xfId="64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143</xdr:row>
      <xdr:rowOff>0</xdr:rowOff>
    </xdr:from>
    <xdr:to>
      <xdr:col>1</xdr:col>
      <xdr:colOff>480732</xdr:colOff>
      <xdr:row>146</xdr:row>
      <xdr:rowOff>194983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7FE9219-804A-419D-8F36-E35AB0388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0489525"/>
          <a:ext cx="1061757" cy="795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6"/>
  <sheetViews>
    <sheetView showGridLines="0" view="pageBreakPreview" zoomScaleNormal="100" zoomScaleSheetLayoutView="100" workbookViewId="0">
      <selection activeCell="E39" sqref="E39"/>
    </sheetView>
  </sheetViews>
  <sheetFormatPr defaultRowHeight="15.75" x14ac:dyDescent="0.25"/>
  <cols>
    <col min="1" max="1" width="4.7109375" style="54" customWidth="1"/>
    <col min="2" max="2" width="42.85546875" style="54" bestFit="1" customWidth="1"/>
    <col min="3" max="3" width="16.28515625" style="54" bestFit="1" customWidth="1"/>
    <col min="4" max="4" width="15.7109375" style="54" bestFit="1" customWidth="1"/>
    <col min="5" max="5" width="15.85546875" style="54" bestFit="1" customWidth="1"/>
    <col min="6" max="6" width="12.5703125" style="54" bestFit="1" customWidth="1"/>
    <col min="7" max="7" width="18.85546875" style="54" bestFit="1" customWidth="1"/>
    <col min="8" max="8" width="18.42578125" style="53" bestFit="1" customWidth="1"/>
    <col min="9" max="9" width="18.7109375" style="53" customWidth="1"/>
    <col min="10" max="10" width="4.7109375" style="53" hidden="1" customWidth="1"/>
    <col min="11" max="16384" width="9.140625" style="53"/>
  </cols>
  <sheetData>
    <row r="1" spans="1:10" ht="18.75" x14ac:dyDescent="0.25">
      <c r="A1" s="101" t="s">
        <v>112</v>
      </c>
      <c r="B1" s="101"/>
      <c r="C1" s="101"/>
      <c r="D1" s="101"/>
      <c r="E1" s="101"/>
      <c r="F1" s="101"/>
      <c r="G1" s="101"/>
    </row>
    <row r="3" spans="1:10" ht="72" customHeight="1" x14ac:dyDescent="0.25">
      <c r="A3" s="99" t="s">
        <v>123</v>
      </c>
      <c r="B3" s="100"/>
      <c r="C3" s="57" t="s">
        <v>118</v>
      </c>
      <c r="D3" s="57" t="s">
        <v>119</v>
      </c>
      <c r="E3" s="57" t="s">
        <v>120</v>
      </c>
      <c r="F3" s="57" t="s">
        <v>121</v>
      </c>
      <c r="G3" s="57" t="s">
        <v>122</v>
      </c>
    </row>
    <row r="4" spans="1:10" s="91" customFormat="1" x14ac:dyDescent="0.25">
      <c r="A4" s="85">
        <v>1</v>
      </c>
      <c r="B4" s="86" t="s">
        <v>146</v>
      </c>
      <c r="C4" s="87"/>
      <c r="D4" s="88"/>
      <c r="E4" s="87"/>
      <c r="F4" s="88"/>
      <c r="G4" s="87"/>
      <c r="H4" s="89"/>
      <c r="I4" s="90"/>
      <c r="J4" s="91">
        <f>D4*F4</f>
        <v>0</v>
      </c>
    </row>
    <row r="5" spans="1:10" s="91" customFormat="1" x14ac:dyDescent="0.25">
      <c r="A5" s="85">
        <v>2</v>
      </c>
      <c r="B5" s="86" t="s">
        <v>147</v>
      </c>
      <c r="C5" s="87"/>
      <c r="D5" s="88"/>
      <c r="E5" s="87"/>
      <c r="F5" s="88"/>
      <c r="G5" s="87"/>
      <c r="H5" s="89"/>
      <c r="I5" s="90"/>
      <c r="J5" s="91">
        <f t="shared" ref="J5:J27" si="0">D5*F5</f>
        <v>0</v>
      </c>
    </row>
    <row r="6" spans="1:10" s="91" customFormat="1" x14ac:dyDescent="0.25">
      <c r="A6" s="85">
        <v>3</v>
      </c>
      <c r="B6" s="86" t="s">
        <v>148</v>
      </c>
      <c r="C6" s="87"/>
      <c r="D6" s="88"/>
      <c r="E6" s="87"/>
      <c r="F6" s="88"/>
      <c r="G6" s="87"/>
      <c r="H6" s="89"/>
      <c r="I6" s="90"/>
      <c r="J6" s="91">
        <f t="shared" si="0"/>
        <v>0</v>
      </c>
    </row>
    <row r="7" spans="1:10" s="91" customFormat="1" x14ac:dyDescent="0.25">
      <c r="A7" s="85">
        <v>4</v>
      </c>
      <c r="B7" s="86" t="s">
        <v>149</v>
      </c>
      <c r="C7" s="87"/>
      <c r="D7" s="88"/>
      <c r="E7" s="87"/>
      <c r="F7" s="88"/>
      <c r="G7" s="87"/>
      <c r="H7" s="89"/>
      <c r="I7" s="90"/>
      <c r="J7" s="91">
        <f t="shared" si="0"/>
        <v>0</v>
      </c>
    </row>
    <row r="8" spans="1:10" s="91" customFormat="1" x14ac:dyDescent="0.25">
      <c r="A8" s="85">
        <v>5</v>
      </c>
      <c r="B8" s="86" t="s">
        <v>150</v>
      </c>
      <c r="C8" s="87"/>
      <c r="D8" s="88"/>
      <c r="E8" s="87"/>
      <c r="F8" s="88"/>
      <c r="G8" s="87"/>
      <c r="H8" s="89"/>
      <c r="I8" s="90"/>
      <c r="J8" s="91">
        <f t="shared" si="0"/>
        <v>0</v>
      </c>
    </row>
    <row r="9" spans="1:10" s="91" customFormat="1" x14ac:dyDescent="0.25">
      <c r="A9" s="85">
        <v>6</v>
      </c>
      <c r="B9" s="86" t="s">
        <v>151</v>
      </c>
      <c r="C9" s="87"/>
      <c r="D9" s="88"/>
      <c r="E9" s="87"/>
      <c r="F9" s="88"/>
      <c r="G9" s="87"/>
      <c r="H9" s="89"/>
      <c r="I9" s="90"/>
      <c r="J9" s="91">
        <f t="shared" si="0"/>
        <v>0</v>
      </c>
    </row>
    <row r="10" spans="1:10" s="91" customFormat="1" x14ac:dyDescent="0.25">
      <c r="A10" s="85">
        <v>7</v>
      </c>
      <c r="B10" s="86" t="s">
        <v>152</v>
      </c>
      <c r="C10" s="87"/>
      <c r="D10" s="88"/>
      <c r="E10" s="87"/>
      <c r="F10" s="88"/>
      <c r="G10" s="87"/>
      <c r="H10" s="89"/>
      <c r="I10" s="90"/>
      <c r="J10" s="91">
        <f t="shared" si="0"/>
        <v>0</v>
      </c>
    </row>
    <row r="11" spans="1:10" s="91" customFormat="1" x14ac:dyDescent="0.25">
      <c r="A11" s="85">
        <v>8</v>
      </c>
      <c r="B11" s="86" t="s">
        <v>153</v>
      </c>
      <c r="C11" s="87"/>
      <c r="D11" s="88"/>
      <c r="E11" s="87"/>
      <c r="F11" s="88"/>
      <c r="G11" s="87"/>
      <c r="H11" s="89"/>
      <c r="I11" s="90"/>
      <c r="J11" s="91">
        <f t="shared" si="0"/>
        <v>0</v>
      </c>
    </row>
    <row r="12" spans="1:10" s="91" customFormat="1" x14ac:dyDescent="0.25">
      <c r="A12" s="85">
        <v>9</v>
      </c>
      <c r="B12" s="86" t="s">
        <v>154</v>
      </c>
      <c r="C12" s="87"/>
      <c r="D12" s="88"/>
      <c r="E12" s="87"/>
      <c r="F12" s="88"/>
      <c r="G12" s="87"/>
      <c r="H12" s="89"/>
      <c r="I12" s="90"/>
      <c r="J12" s="91">
        <f t="shared" si="0"/>
        <v>0</v>
      </c>
    </row>
    <row r="13" spans="1:10" s="91" customFormat="1" x14ac:dyDescent="0.25">
      <c r="A13" s="85">
        <v>10</v>
      </c>
      <c r="B13" s="86" t="s">
        <v>155</v>
      </c>
      <c r="C13" s="87"/>
      <c r="D13" s="88"/>
      <c r="E13" s="87"/>
      <c r="F13" s="88"/>
      <c r="G13" s="87"/>
      <c r="H13" s="89"/>
      <c r="I13" s="90"/>
      <c r="J13" s="91">
        <f t="shared" si="0"/>
        <v>0</v>
      </c>
    </row>
    <row r="14" spans="1:10" s="91" customFormat="1" x14ac:dyDescent="0.25">
      <c r="A14" s="85">
        <v>11</v>
      </c>
      <c r="B14" s="86" t="s">
        <v>156</v>
      </c>
      <c r="C14" s="87"/>
      <c r="D14" s="88"/>
      <c r="E14" s="87"/>
      <c r="F14" s="88"/>
      <c r="G14" s="87"/>
      <c r="H14" s="89"/>
      <c r="I14" s="90"/>
      <c r="J14" s="91">
        <f t="shared" si="0"/>
        <v>0</v>
      </c>
    </row>
    <row r="15" spans="1:10" s="91" customFormat="1" x14ac:dyDescent="0.25">
      <c r="A15" s="85">
        <v>12</v>
      </c>
      <c r="B15" s="86" t="s">
        <v>157</v>
      </c>
      <c r="C15" s="87"/>
      <c r="D15" s="88"/>
      <c r="E15" s="87"/>
      <c r="F15" s="88"/>
      <c r="G15" s="87"/>
      <c r="H15" s="89"/>
      <c r="I15" s="90"/>
      <c r="J15" s="91">
        <f t="shared" si="0"/>
        <v>0</v>
      </c>
    </row>
    <row r="16" spans="1:10" s="91" customFormat="1" x14ac:dyDescent="0.25">
      <c r="A16" s="85">
        <v>13</v>
      </c>
      <c r="B16" s="86" t="s">
        <v>158</v>
      </c>
      <c r="C16" s="87"/>
      <c r="D16" s="88"/>
      <c r="E16" s="87"/>
      <c r="F16" s="88"/>
      <c r="G16" s="87"/>
      <c r="H16" s="89"/>
      <c r="I16" s="90"/>
      <c r="J16" s="91">
        <f t="shared" si="0"/>
        <v>0</v>
      </c>
    </row>
    <row r="17" spans="1:10" s="91" customFormat="1" x14ac:dyDescent="0.25">
      <c r="A17" s="85">
        <v>14</v>
      </c>
      <c r="B17" s="86" t="s">
        <v>159</v>
      </c>
      <c r="C17" s="87"/>
      <c r="D17" s="88"/>
      <c r="E17" s="87"/>
      <c r="F17" s="88"/>
      <c r="G17" s="87"/>
      <c r="H17" s="89"/>
      <c r="I17" s="90"/>
      <c r="J17" s="91">
        <f t="shared" si="0"/>
        <v>0</v>
      </c>
    </row>
    <row r="18" spans="1:10" s="91" customFormat="1" x14ac:dyDescent="0.25">
      <c r="A18" s="85">
        <v>15</v>
      </c>
      <c r="B18" s="86" t="s">
        <v>160</v>
      </c>
      <c r="C18" s="87"/>
      <c r="D18" s="88"/>
      <c r="E18" s="87"/>
      <c r="F18" s="88"/>
      <c r="G18" s="87"/>
      <c r="H18" s="89"/>
      <c r="I18" s="90"/>
      <c r="J18" s="91">
        <f t="shared" si="0"/>
        <v>0</v>
      </c>
    </row>
    <row r="19" spans="1:10" s="91" customFormat="1" x14ac:dyDescent="0.25">
      <c r="A19" s="85">
        <v>16</v>
      </c>
      <c r="B19" s="86" t="s">
        <v>161</v>
      </c>
      <c r="C19" s="87"/>
      <c r="D19" s="88"/>
      <c r="E19" s="87"/>
      <c r="F19" s="88"/>
      <c r="G19" s="87"/>
      <c r="H19" s="89"/>
      <c r="I19" s="90"/>
      <c r="J19" s="91">
        <f t="shared" si="0"/>
        <v>0</v>
      </c>
    </row>
    <row r="20" spans="1:10" s="91" customFormat="1" x14ac:dyDescent="0.25">
      <c r="A20" s="85">
        <v>17</v>
      </c>
      <c r="B20" s="86" t="s">
        <v>162</v>
      </c>
      <c r="C20" s="87"/>
      <c r="D20" s="88"/>
      <c r="E20" s="87"/>
      <c r="F20" s="88"/>
      <c r="G20" s="87"/>
      <c r="H20" s="89"/>
      <c r="I20" s="90"/>
      <c r="J20" s="91">
        <f t="shared" si="0"/>
        <v>0</v>
      </c>
    </row>
    <row r="21" spans="1:10" s="91" customFormat="1" x14ac:dyDescent="0.25">
      <c r="A21" s="85">
        <v>18</v>
      </c>
      <c r="B21" s="86" t="s">
        <v>163</v>
      </c>
      <c r="C21" s="87"/>
      <c r="D21" s="88"/>
      <c r="E21" s="87"/>
      <c r="F21" s="88"/>
      <c r="G21" s="87"/>
      <c r="H21" s="89"/>
      <c r="I21" s="90"/>
      <c r="J21" s="91">
        <f t="shared" si="0"/>
        <v>0</v>
      </c>
    </row>
    <row r="22" spans="1:10" s="91" customFormat="1" x14ac:dyDescent="0.25">
      <c r="A22" s="85">
        <v>19</v>
      </c>
      <c r="B22" s="86" t="s">
        <v>164</v>
      </c>
      <c r="C22" s="87"/>
      <c r="D22" s="88"/>
      <c r="E22" s="87"/>
      <c r="F22" s="88"/>
      <c r="G22" s="87"/>
      <c r="H22" s="89"/>
      <c r="I22" s="90"/>
      <c r="J22" s="91">
        <f t="shared" si="0"/>
        <v>0</v>
      </c>
    </row>
    <row r="23" spans="1:10" s="91" customFormat="1" x14ac:dyDescent="0.25">
      <c r="A23" s="85">
        <v>20</v>
      </c>
      <c r="B23" s="86" t="s">
        <v>165</v>
      </c>
      <c r="C23" s="87"/>
      <c r="D23" s="88"/>
      <c r="E23" s="87"/>
      <c r="F23" s="88"/>
      <c r="G23" s="87"/>
      <c r="H23" s="89"/>
      <c r="I23" s="90"/>
      <c r="J23" s="91">
        <f t="shared" ref="J23:J24" si="1">D23*F23</f>
        <v>0</v>
      </c>
    </row>
    <row r="24" spans="1:10" s="91" customFormat="1" x14ac:dyDescent="0.25">
      <c r="A24" s="85">
        <v>21</v>
      </c>
      <c r="B24" s="86" t="s">
        <v>166</v>
      </c>
      <c r="C24" s="87"/>
      <c r="D24" s="88"/>
      <c r="E24" s="87"/>
      <c r="F24" s="88"/>
      <c r="G24" s="87"/>
      <c r="H24" s="89"/>
      <c r="I24" s="90"/>
      <c r="J24" s="91">
        <f t="shared" si="1"/>
        <v>0</v>
      </c>
    </row>
    <row r="25" spans="1:10" s="91" customFormat="1" x14ac:dyDescent="0.25">
      <c r="A25" s="85">
        <v>22</v>
      </c>
      <c r="B25" s="86" t="s">
        <v>167</v>
      </c>
      <c r="C25" s="87"/>
      <c r="D25" s="88"/>
      <c r="E25" s="87"/>
      <c r="F25" s="88"/>
      <c r="G25" s="87"/>
      <c r="H25" s="89"/>
      <c r="I25" s="90"/>
      <c r="J25" s="91">
        <f t="shared" si="0"/>
        <v>0</v>
      </c>
    </row>
    <row r="26" spans="1:10" s="91" customFormat="1" x14ac:dyDescent="0.25">
      <c r="A26" s="85">
        <v>23</v>
      </c>
      <c r="B26" s="86" t="s">
        <v>168</v>
      </c>
      <c r="C26" s="87"/>
      <c r="D26" s="88"/>
      <c r="E26" s="87"/>
      <c r="F26" s="88"/>
      <c r="G26" s="87"/>
      <c r="H26" s="89"/>
      <c r="I26" s="90"/>
      <c r="J26" s="91">
        <f t="shared" si="0"/>
        <v>0</v>
      </c>
    </row>
    <row r="27" spans="1:10" s="91" customFormat="1" x14ac:dyDescent="0.25">
      <c r="A27" s="85">
        <v>24</v>
      </c>
      <c r="B27" s="86" t="s">
        <v>169</v>
      </c>
      <c r="C27" s="87"/>
      <c r="D27" s="88"/>
      <c r="E27" s="87"/>
      <c r="F27" s="88"/>
      <c r="G27" s="87"/>
      <c r="H27" s="89"/>
      <c r="I27" s="90"/>
      <c r="J27" s="91">
        <f t="shared" si="0"/>
        <v>0</v>
      </c>
    </row>
    <row r="28" spans="1:10" x14ac:dyDescent="0.25">
      <c r="A28" s="100" t="s">
        <v>124</v>
      </c>
      <c r="B28" s="100"/>
      <c r="C28" s="100"/>
      <c r="D28" s="100"/>
      <c r="E28" s="100"/>
      <c r="F28" s="100"/>
      <c r="G28" s="82"/>
      <c r="H28" s="72"/>
      <c r="I28" s="73"/>
      <c r="J28" s="63">
        <f>SUM(J4:J27)</f>
        <v>0</v>
      </c>
    </row>
    <row r="30" spans="1:10" ht="18.75" x14ac:dyDescent="0.25">
      <c r="A30" s="101" t="s">
        <v>113</v>
      </c>
      <c r="B30" s="101"/>
      <c r="C30" s="101"/>
      <c r="D30" s="101"/>
      <c r="E30" s="101"/>
      <c r="F30" s="101"/>
      <c r="G30" s="101"/>
    </row>
    <row r="32" spans="1:10" x14ac:dyDescent="0.25">
      <c r="A32" s="40"/>
      <c r="B32" s="102" t="s">
        <v>114</v>
      </c>
      <c r="C32" s="102"/>
      <c r="D32" s="102"/>
      <c r="E32" s="102"/>
      <c r="F32" s="102"/>
      <c r="G32" s="102"/>
    </row>
    <row r="33" spans="1:7" x14ac:dyDescent="0.25">
      <c r="A33" s="40"/>
      <c r="B33" s="103" t="s">
        <v>100</v>
      </c>
      <c r="C33" s="104"/>
      <c r="D33" s="104"/>
      <c r="E33" s="104"/>
      <c r="F33" s="105"/>
      <c r="G33" s="61" t="s">
        <v>117</v>
      </c>
    </row>
    <row r="34" spans="1:7" x14ac:dyDescent="0.25">
      <c r="A34" s="61" t="s">
        <v>12</v>
      </c>
      <c r="B34" s="93" t="s">
        <v>172</v>
      </c>
      <c r="C34" s="94"/>
      <c r="D34" s="94"/>
      <c r="E34" s="94"/>
      <c r="F34" s="95"/>
      <c r="G34" s="40"/>
    </row>
    <row r="35" spans="1:7" x14ac:dyDescent="0.25">
      <c r="A35" s="61" t="s">
        <v>13</v>
      </c>
      <c r="B35" s="93" t="s">
        <v>115</v>
      </c>
      <c r="C35" s="94"/>
      <c r="D35" s="94"/>
      <c r="E35" s="94"/>
      <c r="F35" s="95"/>
      <c r="G35" s="62"/>
    </row>
    <row r="36" spans="1:7" x14ac:dyDescent="0.25">
      <c r="A36" s="61" t="s">
        <v>15</v>
      </c>
      <c r="B36" s="96" t="s">
        <v>116</v>
      </c>
      <c r="C36" s="97"/>
      <c r="D36" s="97"/>
      <c r="E36" s="97"/>
      <c r="F36" s="98"/>
      <c r="G36" s="87"/>
    </row>
    <row r="37" spans="1:7" x14ac:dyDescent="0.25">
      <c r="G37" s="74"/>
    </row>
    <row r="38" spans="1:7" x14ac:dyDescent="0.25">
      <c r="A38" s="92"/>
      <c r="B38" s="92"/>
      <c r="G38" s="74"/>
    </row>
    <row r="39" spans="1:7" x14ac:dyDescent="0.25">
      <c r="A39" s="39"/>
      <c r="G39" s="75"/>
    </row>
    <row r="40" spans="1:7" x14ac:dyDescent="0.25">
      <c r="A40" s="39"/>
    </row>
    <row r="41" spans="1:7" x14ac:dyDescent="0.25">
      <c r="A41" s="39"/>
    </row>
    <row r="42" spans="1:7" x14ac:dyDescent="0.25">
      <c r="A42" s="39"/>
    </row>
    <row r="43" spans="1:7" x14ac:dyDescent="0.25">
      <c r="A43" s="39"/>
    </row>
    <row r="44" spans="1:7" x14ac:dyDescent="0.25">
      <c r="A44" s="39"/>
    </row>
    <row r="45" spans="1:7" x14ac:dyDescent="0.25">
      <c r="A45" s="39"/>
    </row>
    <row r="46" spans="1:7" x14ac:dyDescent="0.25">
      <c r="A46" s="39"/>
    </row>
  </sheetData>
  <mergeCells count="10">
    <mergeCell ref="A1:G1"/>
    <mergeCell ref="A30:G30"/>
    <mergeCell ref="A28:F28"/>
    <mergeCell ref="B32:G32"/>
    <mergeCell ref="B33:F33"/>
    <mergeCell ref="A38:B38"/>
    <mergeCell ref="B34:F34"/>
    <mergeCell ref="B35:F35"/>
    <mergeCell ref="B36:F36"/>
    <mergeCell ref="A3:B3"/>
  </mergeCells>
  <phoneticPr fontId="34" type="noConversion"/>
  <pageMargins left="0.51181102362204722" right="0.51181102362204722" top="1.1811023622047245" bottom="0.78740157480314965" header="0.31496062992125984" footer="0.31496062992125984"/>
  <pageSetup paperSize="9" scale="53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2">
    <tabColor rgb="FFFFFF00"/>
  </sheetPr>
  <dimension ref="A1:F141"/>
  <sheetViews>
    <sheetView showGridLines="0" view="pageBreakPreview" zoomScale="85" zoomScaleNormal="85" zoomScaleSheetLayoutView="85" workbookViewId="0">
      <selection activeCell="D22" sqref="D22"/>
    </sheetView>
  </sheetViews>
  <sheetFormatPr defaultRowHeight="15.75" x14ac:dyDescent="0.25"/>
  <cols>
    <col min="1" max="1" width="9.140625" style="9"/>
    <col min="2" max="2" width="72.140625" style="9" customWidth="1"/>
    <col min="3" max="3" width="18" style="9" customWidth="1"/>
    <col min="4" max="4" width="14.28515625" style="9" customWidth="1"/>
    <col min="5" max="5" width="14" style="9" bestFit="1" customWidth="1"/>
    <col min="6" max="6" width="16.85546875" style="9" bestFit="1" customWidth="1"/>
    <col min="7" max="7" width="15.140625" style="9" customWidth="1"/>
    <col min="8" max="16384" width="9.140625" style="9"/>
  </cols>
  <sheetData>
    <row r="1" spans="1:4" ht="23.25" x14ac:dyDescent="0.35">
      <c r="A1" s="123" t="s">
        <v>62</v>
      </c>
      <c r="B1" s="123"/>
      <c r="C1" s="123"/>
      <c r="D1" s="123"/>
    </row>
    <row r="2" spans="1:4" ht="23.25" x14ac:dyDescent="0.35">
      <c r="A2" s="123" t="s">
        <v>80</v>
      </c>
      <c r="B2" s="123"/>
      <c r="C2" s="123"/>
      <c r="D2" s="123"/>
    </row>
    <row r="3" spans="1:4" ht="16.5" customHeight="1" x14ac:dyDescent="0.25">
      <c r="A3" s="124"/>
      <c r="B3" s="124"/>
      <c r="C3" s="124"/>
      <c r="D3" s="124"/>
    </row>
    <row r="4" spans="1:4" ht="41.25" customHeight="1" x14ac:dyDescent="0.25">
      <c r="A4" s="138" t="s">
        <v>145</v>
      </c>
      <c r="B4" s="138"/>
      <c r="C4" s="138"/>
      <c r="D4" s="138"/>
    </row>
    <row r="5" spans="1:4" ht="16.5" thickBot="1" x14ac:dyDescent="0.3">
      <c r="A5" s="139"/>
      <c r="B5" s="140"/>
      <c r="C5" s="140"/>
      <c r="D5" s="141"/>
    </row>
    <row r="6" spans="1:4" ht="16.5" thickBot="1" x14ac:dyDescent="0.3">
      <c r="A6" s="111" t="s">
        <v>69</v>
      </c>
      <c r="B6" s="111"/>
      <c r="C6" s="111"/>
      <c r="D6" s="111"/>
    </row>
    <row r="7" spans="1:4" ht="16.5" thickBot="1" x14ac:dyDescent="0.3">
      <c r="A7" s="142" t="s">
        <v>12</v>
      </c>
      <c r="B7" s="143" t="s">
        <v>70</v>
      </c>
      <c r="C7" s="144"/>
      <c r="D7" s="145"/>
    </row>
    <row r="8" spans="1:4" ht="16.5" thickBot="1" x14ac:dyDescent="0.3">
      <c r="A8" s="142" t="s">
        <v>13</v>
      </c>
      <c r="B8" s="143" t="s">
        <v>71</v>
      </c>
      <c r="C8" s="146"/>
      <c r="D8" s="145"/>
    </row>
    <row r="9" spans="1:4" ht="16.5" thickBot="1" x14ac:dyDescent="0.3">
      <c r="A9" s="142" t="s">
        <v>15</v>
      </c>
      <c r="B9" s="143" t="s">
        <v>72</v>
      </c>
      <c r="C9" s="146"/>
      <c r="D9" s="145"/>
    </row>
    <row r="10" spans="1:4" ht="16.5" thickBot="1" x14ac:dyDescent="0.3">
      <c r="A10" s="142" t="s">
        <v>17</v>
      </c>
      <c r="B10" s="143" t="s">
        <v>73</v>
      </c>
      <c r="C10" s="146"/>
      <c r="D10" s="145"/>
    </row>
    <row r="11" spans="1:4" ht="16.5" thickBot="1" x14ac:dyDescent="0.3">
      <c r="A11" s="147"/>
      <c r="B11" s="148"/>
      <c r="C11" s="149"/>
      <c r="D11" s="149"/>
    </row>
    <row r="12" spans="1:4" ht="15.75" customHeight="1" x14ac:dyDescent="0.25">
      <c r="A12" s="111" t="s">
        <v>74</v>
      </c>
      <c r="B12" s="111"/>
      <c r="C12" s="111"/>
      <c r="D12" s="111"/>
    </row>
    <row r="13" spans="1:4" x14ac:dyDescent="0.25">
      <c r="A13" s="150">
        <v>1</v>
      </c>
      <c r="B13" s="151" t="s">
        <v>75</v>
      </c>
      <c r="C13" s="152" t="s">
        <v>97</v>
      </c>
      <c r="D13" s="153"/>
    </row>
    <row r="14" spans="1:4" x14ac:dyDescent="0.25">
      <c r="A14" s="150">
        <v>2</v>
      </c>
      <c r="B14" s="154" t="s">
        <v>76</v>
      </c>
      <c r="C14" s="155"/>
      <c r="D14" s="156"/>
    </row>
    <row r="15" spans="1:4" x14ac:dyDescent="0.25">
      <c r="A15" s="150">
        <v>3</v>
      </c>
      <c r="B15" s="151" t="s">
        <v>77</v>
      </c>
      <c r="C15" s="157"/>
      <c r="D15" s="158"/>
    </row>
    <row r="16" spans="1:4" x14ac:dyDescent="0.25">
      <c r="A16" s="150">
        <v>4</v>
      </c>
      <c r="B16" s="151" t="s">
        <v>78</v>
      </c>
      <c r="C16" s="152"/>
      <c r="D16" s="153"/>
    </row>
    <row r="17" spans="1:4" x14ac:dyDescent="0.25">
      <c r="A17" s="150">
        <v>5</v>
      </c>
      <c r="B17" s="151" t="s">
        <v>79</v>
      </c>
      <c r="C17" s="159"/>
      <c r="D17" s="153"/>
    </row>
    <row r="18" spans="1:4" x14ac:dyDescent="0.25">
      <c r="A18" s="160"/>
      <c r="B18" s="161"/>
      <c r="C18" s="162"/>
      <c r="D18" s="162"/>
    </row>
    <row r="19" spans="1:4" x14ac:dyDescent="0.25">
      <c r="A19" s="112" t="s">
        <v>9</v>
      </c>
      <c r="B19" s="112"/>
      <c r="C19" s="112"/>
      <c r="D19" s="112"/>
    </row>
    <row r="20" spans="1:4" ht="16.5" thickBot="1" x14ac:dyDescent="0.3"/>
    <row r="21" spans="1:4" ht="16.5" thickBot="1" x14ac:dyDescent="0.3">
      <c r="A21" s="2">
        <v>1</v>
      </c>
      <c r="B21" s="11" t="s">
        <v>10</v>
      </c>
      <c r="C21" s="11" t="s">
        <v>11</v>
      </c>
    </row>
    <row r="22" spans="1:4" ht="16.5" thickBot="1" x14ac:dyDescent="0.3">
      <c r="A22" s="3" t="s">
        <v>12</v>
      </c>
      <c r="B22" s="4" t="s">
        <v>88</v>
      </c>
      <c r="C22" s="13"/>
    </row>
    <row r="23" spans="1:4" ht="16.5" thickBot="1" x14ac:dyDescent="0.3">
      <c r="A23" s="3" t="s">
        <v>13</v>
      </c>
      <c r="B23" s="4" t="s">
        <v>14</v>
      </c>
      <c r="C23" s="5"/>
    </row>
    <row r="24" spans="1:4" ht="16.5" thickBot="1" x14ac:dyDescent="0.3">
      <c r="A24" s="3" t="s">
        <v>15</v>
      </c>
      <c r="B24" s="4" t="s">
        <v>16</v>
      </c>
      <c r="C24" s="12"/>
    </row>
    <row r="25" spans="1:4" ht="16.5" thickBot="1" x14ac:dyDescent="0.3">
      <c r="A25" s="3" t="s">
        <v>17</v>
      </c>
      <c r="B25" s="4" t="s">
        <v>0</v>
      </c>
      <c r="C25" s="5"/>
    </row>
    <row r="26" spans="1:4" ht="16.5" thickBot="1" x14ac:dyDescent="0.3">
      <c r="A26" s="3" t="s">
        <v>18</v>
      </c>
      <c r="B26" s="4" t="s">
        <v>19</v>
      </c>
      <c r="C26" s="5"/>
    </row>
    <row r="27" spans="1:4" ht="16.5" thickBot="1" x14ac:dyDescent="0.3">
      <c r="A27" s="3" t="s">
        <v>21</v>
      </c>
      <c r="B27" s="4" t="s">
        <v>22</v>
      </c>
      <c r="C27" s="5"/>
    </row>
    <row r="28" spans="1:4" ht="16.5" thickBot="1" x14ac:dyDescent="0.3">
      <c r="A28" s="121" t="s">
        <v>1</v>
      </c>
      <c r="B28" s="122"/>
      <c r="C28" s="30"/>
    </row>
    <row r="30" spans="1:4" x14ac:dyDescent="0.25">
      <c r="A30" s="112" t="s">
        <v>23</v>
      </c>
      <c r="B30" s="112"/>
      <c r="C30" s="112"/>
    </row>
    <row r="31" spans="1:4" x14ac:dyDescent="0.25">
      <c r="A31" s="1"/>
    </row>
    <row r="32" spans="1:4" x14ac:dyDescent="0.25">
      <c r="A32" s="127" t="s">
        <v>24</v>
      </c>
      <c r="B32" s="127"/>
      <c r="C32" s="127"/>
    </row>
    <row r="33" spans="1:4" ht="16.5" thickBot="1" x14ac:dyDescent="0.3"/>
    <row r="34" spans="1:4" ht="16.5" thickBot="1" x14ac:dyDescent="0.3">
      <c r="A34" s="2" t="s">
        <v>25</v>
      </c>
      <c r="B34" s="11" t="s">
        <v>26</v>
      </c>
      <c r="C34" s="11" t="s">
        <v>31</v>
      </c>
      <c r="D34" s="11" t="s">
        <v>11</v>
      </c>
    </row>
    <row r="35" spans="1:4" ht="16.5" thickBot="1" x14ac:dyDescent="0.3">
      <c r="A35" s="3" t="s">
        <v>12</v>
      </c>
      <c r="B35" s="4" t="s">
        <v>27</v>
      </c>
      <c r="C35" s="6"/>
      <c r="D35" s="13"/>
    </row>
    <row r="36" spans="1:4" ht="16.5" thickBot="1" x14ac:dyDescent="0.3">
      <c r="A36" s="3" t="s">
        <v>13</v>
      </c>
      <c r="B36" s="4" t="s">
        <v>140</v>
      </c>
      <c r="C36" s="6"/>
      <c r="D36" s="13"/>
    </row>
    <row r="37" spans="1:4" ht="16.5" thickBot="1" x14ac:dyDescent="0.3">
      <c r="A37" s="121" t="s">
        <v>1</v>
      </c>
      <c r="B37" s="122"/>
      <c r="C37" s="31"/>
      <c r="D37" s="32"/>
    </row>
    <row r="39" spans="1:4" ht="32.25" customHeight="1" x14ac:dyDescent="0.25">
      <c r="A39" s="106" t="s">
        <v>28</v>
      </c>
      <c r="B39" s="106"/>
      <c r="C39" s="106"/>
      <c r="D39" s="106"/>
    </row>
    <row r="40" spans="1:4" ht="16.5" thickBot="1" x14ac:dyDescent="0.3"/>
    <row r="41" spans="1:4" ht="16.5" thickBot="1" x14ac:dyDescent="0.3">
      <c r="A41" s="2" t="s">
        <v>29</v>
      </c>
      <c r="B41" s="11" t="s">
        <v>30</v>
      </c>
      <c r="C41" s="11" t="s">
        <v>31</v>
      </c>
      <c r="D41" s="11" t="s">
        <v>11</v>
      </c>
    </row>
    <row r="42" spans="1:4" ht="16.5" thickBot="1" x14ac:dyDescent="0.3">
      <c r="A42" s="3" t="s">
        <v>12</v>
      </c>
      <c r="B42" s="4" t="s">
        <v>32</v>
      </c>
      <c r="C42" s="6"/>
      <c r="D42" s="13"/>
    </row>
    <row r="43" spans="1:4" ht="16.5" thickBot="1" x14ac:dyDescent="0.3">
      <c r="A43" s="3" t="s">
        <v>13</v>
      </c>
      <c r="B43" s="4" t="s">
        <v>33</v>
      </c>
      <c r="C43" s="6"/>
      <c r="D43" s="13"/>
    </row>
    <row r="44" spans="1:4" ht="16.5" thickBot="1" x14ac:dyDescent="0.3">
      <c r="A44" s="3" t="s">
        <v>15</v>
      </c>
      <c r="B44" s="4" t="s">
        <v>34</v>
      </c>
      <c r="C44" s="6"/>
      <c r="D44" s="13"/>
    </row>
    <row r="45" spans="1:4" ht="16.5" thickBot="1" x14ac:dyDescent="0.3">
      <c r="A45" s="3" t="s">
        <v>17</v>
      </c>
      <c r="B45" s="4" t="s">
        <v>35</v>
      </c>
      <c r="C45" s="6"/>
      <c r="D45" s="13"/>
    </row>
    <row r="46" spans="1:4" ht="16.5" thickBot="1" x14ac:dyDescent="0.3">
      <c r="A46" s="3" t="s">
        <v>18</v>
      </c>
      <c r="B46" s="4" t="s">
        <v>36</v>
      </c>
      <c r="C46" s="6"/>
      <c r="D46" s="13"/>
    </row>
    <row r="47" spans="1:4" ht="16.5" thickBot="1" x14ac:dyDescent="0.3">
      <c r="A47" s="3" t="s">
        <v>20</v>
      </c>
      <c r="B47" s="4" t="s">
        <v>2</v>
      </c>
      <c r="C47" s="6"/>
      <c r="D47" s="13"/>
    </row>
    <row r="48" spans="1:4" ht="16.5" thickBot="1" x14ac:dyDescent="0.3">
      <c r="A48" s="3" t="s">
        <v>21</v>
      </c>
      <c r="B48" s="4" t="s">
        <v>3</v>
      </c>
      <c r="C48" s="6"/>
      <c r="D48" s="13"/>
    </row>
    <row r="49" spans="1:4" ht="16.5" thickBot="1" x14ac:dyDescent="0.3">
      <c r="A49" s="3" t="s">
        <v>37</v>
      </c>
      <c r="B49" s="4" t="s">
        <v>4</v>
      </c>
      <c r="C49" s="6"/>
      <c r="D49" s="13"/>
    </row>
    <row r="50" spans="1:4" ht="16.5" thickBot="1" x14ac:dyDescent="0.3">
      <c r="A50" s="121" t="s">
        <v>38</v>
      </c>
      <c r="B50" s="122"/>
      <c r="C50" s="31"/>
      <c r="D50" s="32"/>
    </row>
    <row r="51" spans="1:4" x14ac:dyDescent="0.25">
      <c r="D51" s="14"/>
    </row>
    <row r="52" spans="1:4" x14ac:dyDescent="0.25">
      <c r="A52" s="106" t="s">
        <v>39</v>
      </c>
      <c r="B52" s="106"/>
      <c r="C52" s="106"/>
      <c r="D52" s="106"/>
    </row>
    <row r="53" spans="1:4" ht="16.5" thickBot="1" x14ac:dyDescent="0.3"/>
    <row r="54" spans="1:4" ht="16.5" thickBot="1" x14ac:dyDescent="0.3">
      <c r="A54" s="2" t="s">
        <v>40</v>
      </c>
      <c r="B54" s="11" t="s">
        <v>41</v>
      </c>
      <c r="C54" s="11" t="s">
        <v>93</v>
      </c>
      <c r="D54" s="11" t="s">
        <v>11</v>
      </c>
    </row>
    <row r="55" spans="1:4" ht="16.5" thickBot="1" x14ac:dyDescent="0.3">
      <c r="A55" s="3" t="s">
        <v>12</v>
      </c>
      <c r="B55" s="4" t="s">
        <v>107</v>
      </c>
      <c r="C55" s="12"/>
      <c r="D55" s="13"/>
    </row>
    <row r="56" spans="1:4" s="133" customFormat="1" ht="16.5" thickBot="1" x14ac:dyDescent="0.3">
      <c r="A56" s="76" t="s">
        <v>13</v>
      </c>
      <c r="B56" s="77" t="s">
        <v>141</v>
      </c>
      <c r="C56" s="78"/>
      <c r="D56" s="79"/>
    </row>
    <row r="57" spans="1:4" s="137" customFormat="1" ht="16.5" thickBot="1" x14ac:dyDescent="0.3">
      <c r="A57" s="134" t="s">
        <v>15</v>
      </c>
      <c r="B57" s="135" t="s">
        <v>142</v>
      </c>
      <c r="C57" s="83"/>
      <c r="D57" s="136"/>
    </row>
    <row r="58" spans="1:4" s="137" customFormat="1" ht="16.5" thickBot="1" x14ac:dyDescent="0.3">
      <c r="A58" s="134" t="s">
        <v>17</v>
      </c>
      <c r="B58" s="135" t="s">
        <v>143</v>
      </c>
      <c r="C58" s="83"/>
      <c r="D58" s="84"/>
    </row>
    <row r="59" spans="1:4" s="137" customFormat="1" ht="16.5" thickBot="1" x14ac:dyDescent="0.3">
      <c r="A59" s="134" t="s">
        <v>18</v>
      </c>
      <c r="B59" s="135" t="s">
        <v>144</v>
      </c>
      <c r="C59" s="83"/>
      <c r="D59" s="84"/>
    </row>
    <row r="60" spans="1:4" ht="16.5" thickBot="1" x14ac:dyDescent="0.3">
      <c r="A60" s="121" t="s">
        <v>1</v>
      </c>
      <c r="B60" s="122"/>
      <c r="C60" s="33"/>
      <c r="D60" s="32">
        <f>SUM(D55:D59)</f>
        <v>0</v>
      </c>
    </row>
    <row r="62" spans="1:4" x14ac:dyDescent="0.25">
      <c r="A62" s="106" t="s">
        <v>42</v>
      </c>
      <c r="B62" s="106"/>
      <c r="C62" s="106"/>
      <c r="D62" s="106"/>
    </row>
    <row r="63" spans="1:4" ht="16.5" thickBot="1" x14ac:dyDescent="0.3"/>
    <row r="64" spans="1:4" ht="16.5" thickBot="1" x14ac:dyDescent="0.3">
      <c r="A64" s="2">
        <v>2</v>
      </c>
      <c r="B64" s="11" t="s">
        <v>43</v>
      </c>
      <c r="C64" s="11" t="s">
        <v>11</v>
      </c>
    </row>
    <row r="65" spans="1:4" ht="16.5" thickBot="1" x14ac:dyDescent="0.3">
      <c r="A65" s="3" t="s">
        <v>25</v>
      </c>
      <c r="B65" s="4" t="s">
        <v>26</v>
      </c>
      <c r="C65" s="13"/>
    </row>
    <row r="66" spans="1:4" ht="16.5" thickBot="1" x14ac:dyDescent="0.3">
      <c r="A66" s="3" t="s">
        <v>29</v>
      </c>
      <c r="B66" s="4" t="s">
        <v>30</v>
      </c>
      <c r="C66" s="12"/>
    </row>
    <row r="67" spans="1:4" ht="16.5" thickBot="1" x14ac:dyDescent="0.3">
      <c r="A67" s="3" t="s">
        <v>40</v>
      </c>
      <c r="B67" s="4" t="s">
        <v>41</v>
      </c>
      <c r="C67" s="13"/>
    </row>
    <row r="68" spans="1:4" ht="16.5" thickBot="1" x14ac:dyDescent="0.3">
      <c r="A68" s="121" t="s">
        <v>1</v>
      </c>
      <c r="B68" s="122"/>
      <c r="C68" s="32"/>
    </row>
    <row r="70" spans="1:4" x14ac:dyDescent="0.25">
      <c r="A70" s="106" t="s">
        <v>44</v>
      </c>
      <c r="B70" s="106"/>
      <c r="C70" s="106"/>
      <c r="D70" s="106"/>
    </row>
    <row r="71" spans="1:4" ht="16.5" thickBot="1" x14ac:dyDescent="0.3"/>
    <row r="72" spans="1:4" ht="16.5" thickBot="1" x14ac:dyDescent="0.3">
      <c r="A72" s="2">
        <v>3</v>
      </c>
      <c r="B72" s="11" t="s">
        <v>45</v>
      </c>
      <c r="C72" s="11" t="s">
        <v>31</v>
      </c>
      <c r="D72" s="11" t="s">
        <v>11</v>
      </c>
    </row>
    <row r="73" spans="1:4" ht="16.5" thickBot="1" x14ac:dyDescent="0.3">
      <c r="A73" s="76" t="s">
        <v>12</v>
      </c>
      <c r="B73" s="80" t="s">
        <v>94</v>
      </c>
      <c r="C73" s="81"/>
      <c r="D73" s="13"/>
    </row>
    <row r="74" spans="1:4" ht="16.5" thickBot="1" x14ac:dyDescent="0.3">
      <c r="A74" s="76" t="s">
        <v>13</v>
      </c>
      <c r="B74" s="80" t="s">
        <v>89</v>
      </c>
      <c r="C74" s="81"/>
      <c r="D74" s="13"/>
    </row>
    <row r="75" spans="1:4" ht="16.5" thickBot="1" x14ac:dyDescent="0.3">
      <c r="A75" s="76" t="s">
        <v>15</v>
      </c>
      <c r="B75" s="80" t="s">
        <v>95</v>
      </c>
      <c r="C75" s="81"/>
      <c r="D75" s="13"/>
    </row>
    <row r="76" spans="1:4" ht="32.25" thickBot="1" x14ac:dyDescent="0.3">
      <c r="A76" s="3" t="s">
        <v>17</v>
      </c>
      <c r="B76" s="7" t="s">
        <v>90</v>
      </c>
      <c r="C76" s="6"/>
      <c r="D76" s="13"/>
    </row>
    <row r="77" spans="1:4" ht="32.25" thickBot="1" x14ac:dyDescent="0.3">
      <c r="A77" s="3" t="s">
        <v>18</v>
      </c>
      <c r="B77" s="7" t="s">
        <v>91</v>
      </c>
      <c r="C77" s="6"/>
      <c r="D77" s="13"/>
    </row>
    <row r="78" spans="1:4" ht="16.5" thickBot="1" x14ac:dyDescent="0.3">
      <c r="A78" s="121" t="s">
        <v>1</v>
      </c>
      <c r="B78" s="122"/>
      <c r="C78" s="31">
        <f>SUM(C73:C77)</f>
        <v>0</v>
      </c>
      <c r="D78" s="32"/>
    </row>
    <row r="79" spans="1:4" hidden="1" x14ac:dyDescent="0.25">
      <c r="A79" s="41" t="s">
        <v>82</v>
      </c>
    </row>
    <row r="81" spans="1:6" x14ac:dyDescent="0.25">
      <c r="A81" s="106" t="s">
        <v>46</v>
      </c>
      <c r="B81" s="106"/>
      <c r="C81" s="106"/>
      <c r="D81" s="106"/>
    </row>
    <row r="83" spans="1:6" x14ac:dyDescent="0.25">
      <c r="A83" s="106" t="s">
        <v>47</v>
      </c>
      <c r="B83" s="106"/>
      <c r="C83" s="106"/>
      <c r="D83" s="106"/>
    </row>
    <row r="84" spans="1:6" ht="16.5" thickBot="1" x14ac:dyDescent="0.3">
      <c r="A84" s="1"/>
    </row>
    <row r="85" spans="1:6" ht="16.5" thickBot="1" x14ac:dyDescent="0.3">
      <c r="A85" s="2" t="s">
        <v>48</v>
      </c>
      <c r="B85" s="11" t="s">
        <v>49</v>
      </c>
      <c r="C85" s="11" t="s">
        <v>31</v>
      </c>
      <c r="D85" s="11" t="s">
        <v>11</v>
      </c>
    </row>
    <row r="86" spans="1:6" ht="16.5" thickBot="1" x14ac:dyDescent="0.3">
      <c r="A86" s="3" t="s">
        <v>12</v>
      </c>
      <c r="B86" s="4" t="s">
        <v>84</v>
      </c>
      <c r="C86" s="6"/>
      <c r="D86" s="13"/>
    </row>
    <row r="87" spans="1:6" ht="16.5" thickBot="1" x14ac:dyDescent="0.3">
      <c r="A87" s="3" t="s">
        <v>13</v>
      </c>
      <c r="B87" s="4" t="s">
        <v>64</v>
      </c>
      <c r="C87" s="6"/>
      <c r="D87" s="13"/>
    </row>
    <row r="88" spans="1:6" ht="16.5" thickBot="1" x14ac:dyDescent="0.3">
      <c r="A88" s="3" t="s">
        <v>15</v>
      </c>
      <c r="B88" s="4" t="s">
        <v>65</v>
      </c>
      <c r="C88" s="6"/>
      <c r="D88" s="13"/>
    </row>
    <row r="89" spans="1:6" ht="16.5" thickBot="1" x14ac:dyDescent="0.3">
      <c r="A89" s="3" t="s">
        <v>17</v>
      </c>
      <c r="B89" s="4" t="s">
        <v>66</v>
      </c>
      <c r="C89" s="6"/>
      <c r="D89" s="13"/>
    </row>
    <row r="90" spans="1:6" ht="16.5" thickBot="1" x14ac:dyDescent="0.3">
      <c r="A90" s="3" t="s">
        <v>18</v>
      </c>
      <c r="B90" s="4" t="s">
        <v>67</v>
      </c>
      <c r="C90" s="6"/>
      <c r="D90" s="13"/>
    </row>
    <row r="91" spans="1:6" ht="16.5" thickBot="1" x14ac:dyDescent="0.3">
      <c r="A91" s="3" t="s">
        <v>20</v>
      </c>
      <c r="B91" s="4" t="s">
        <v>22</v>
      </c>
      <c r="C91" s="6"/>
      <c r="D91" s="13"/>
      <c r="F91" s="37"/>
    </row>
    <row r="92" spans="1:6" ht="16.5" thickBot="1" x14ac:dyDescent="0.3">
      <c r="A92" s="121" t="s">
        <v>38</v>
      </c>
      <c r="B92" s="122"/>
      <c r="C92" s="31">
        <f>SUM(C86:C91)</f>
        <v>0</v>
      </c>
      <c r="D92" s="32"/>
    </row>
    <row r="94" spans="1:6" x14ac:dyDescent="0.25">
      <c r="A94" s="106" t="s">
        <v>50</v>
      </c>
      <c r="B94" s="106"/>
      <c r="C94" s="106"/>
      <c r="D94" s="106"/>
    </row>
    <row r="95" spans="1:6" ht="16.5" thickBot="1" x14ac:dyDescent="0.3">
      <c r="A95" s="1"/>
    </row>
    <row r="96" spans="1:6" ht="16.5" thickBot="1" x14ac:dyDescent="0.3">
      <c r="A96" s="2" t="s">
        <v>51</v>
      </c>
      <c r="B96" s="11" t="s">
        <v>52</v>
      </c>
      <c r="C96" s="11" t="s">
        <v>31</v>
      </c>
      <c r="D96" s="11" t="s">
        <v>11</v>
      </c>
    </row>
    <row r="97" spans="1:6" ht="16.5" thickBot="1" x14ac:dyDescent="0.3">
      <c r="A97" s="3" t="s">
        <v>12</v>
      </c>
      <c r="B97" s="4" t="s">
        <v>63</v>
      </c>
      <c r="C97" s="6"/>
      <c r="D97" s="13"/>
    </row>
    <row r="98" spans="1:6" ht="16.5" thickBot="1" x14ac:dyDescent="0.3">
      <c r="A98" s="121" t="s">
        <v>1</v>
      </c>
      <c r="B98" s="122"/>
      <c r="C98" s="31">
        <f>SUM(C97)</f>
        <v>0</v>
      </c>
      <c r="D98" s="32"/>
    </row>
    <row r="100" spans="1:6" x14ac:dyDescent="0.25">
      <c r="A100" s="106" t="s">
        <v>53</v>
      </c>
      <c r="B100" s="106"/>
      <c r="C100" s="106"/>
      <c r="D100" s="106"/>
    </row>
    <row r="101" spans="1:6" ht="16.5" thickBot="1" x14ac:dyDescent="0.3">
      <c r="A101" s="1"/>
    </row>
    <row r="102" spans="1:6" ht="16.5" thickBot="1" x14ac:dyDescent="0.3">
      <c r="A102" s="2">
        <v>4</v>
      </c>
      <c r="B102" s="11" t="s">
        <v>54</v>
      </c>
      <c r="C102" s="11" t="s">
        <v>11</v>
      </c>
    </row>
    <row r="103" spans="1:6" ht="16.5" thickBot="1" x14ac:dyDescent="0.3">
      <c r="A103" s="3" t="s">
        <v>48</v>
      </c>
      <c r="B103" s="4" t="s">
        <v>49</v>
      </c>
      <c r="C103" s="13"/>
    </row>
    <row r="104" spans="1:6" ht="16.5" thickBot="1" x14ac:dyDescent="0.3">
      <c r="A104" s="3" t="s">
        <v>51</v>
      </c>
      <c r="B104" s="4" t="s">
        <v>52</v>
      </c>
      <c r="C104" s="12"/>
    </row>
    <row r="105" spans="1:6" ht="16.5" thickBot="1" x14ac:dyDescent="0.3">
      <c r="A105" s="121" t="s">
        <v>1</v>
      </c>
      <c r="B105" s="122"/>
      <c r="C105" s="32"/>
    </row>
    <row r="106" spans="1:6" ht="16.5" thickBot="1" x14ac:dyDescent="0.3"/>
    <row r="107" spans="1:6" ht="16.5" thickBot="1" x14ac:dyDescent="0.3">
      <c r="A107" s="125" t="s">
        <v>81</v>
      </c>
      <c r="B107" s="126"/>
      <c r="C107" s="36"/>
      <c r="D107" s="51"/>
    </row>
    <row r="109" spans="1:6" x14ac:dyDescent="0.25">
      <c r="A109" s="106" t="s">
        <v>55</v>
      </c>
      <c r="B109" s="106"/>
      <c r="C109" s="106"/>
      <c r="D109" s="106"/>
    </row>
    <row r="110" spans="1:6" ht="16.5" thickBot="1" x14ac:dyDescent="0.3"/>
    <row r="111" spans="1:6" ht="16.5" thickBot="1" x14ac:dyDescent="0.3">
      <c r="A111" s="2">
        <v>5</v>
      </c>
      <c r="B111" s="8" t="s">
        <v>5</v>
      </c>
      <c r="C111" s="11" t="s">
        <v>11</v>
      </c>
    </row>
    <row r="112" spans="1:6" ht="16.5" thickBot="1" x14ac:dyDescent="0.3">
      <c r="A112" s="3" t="s">
        <v>12</v>
      </c>
      <c r="B112" s="4" t="s">
        <v>96</v>
      </c>
      <c r="C112" s="12"/>
      <c r="F112" s="50"/>
    </row>
    <row r="113" spans="1:6" ht="16.5" thickBot="1" x14ac:dyDescent="0.3">
      <c r="A113" s="3" t="s">
        <v>13</v>
      </c>
      <c r="B113" s="4" t="s">
        <v>102</v>
      </c>
      <c r="C113" s="12"/>
    </row>
    <row r="114" spans="1:6" ht="16.5" thickBot="1" x14ac:dyDescent="0.3">
      <c r="A114" s="3" t="s">
        <v>15</v>
      </c>
      <c r="B114" s="4" t="s">
        <v>101</v>
      </c>
      <c r="C114" s="12"/>
    </row>
    <row r="115" spans="1:6" ht="16.5" thickBot="1" x14ac:dyDescent="0.3">
      <c r="A115" s="3" t="s">
        <v>17</v>
      </c>
      <c r="B115" s="4" t="s">
        <v>139</v>
      </c>
      <c r="C115" s="12"/>
    </row>
    <row r="116" spans="1:6" ht="16.5" thickBot="1" x14ac:dyDescent="0.3">
      <c r="A116" s="121" t="s">
        <v>38</v>
      </c>
      <c r="B116" s="122"/>
      <c r="C116" s="30"/>
    </row>
    <row r="117" spans="1:6" x14ac:dyDescent="0.25">
      <c r="A117" s="41"/>
    </row>
    <row r="119" spans="1:6" x14ac:dyDescent="0.25">
      <c r="A119" s="106" t="s">
        <v>56</v>
      </c>
      <c r="B119" s="106"/>
      <c r="C119" s="106"/>
      <c r="D119" s="106"/>
    </row>
    <row r="120" spans="1:6" ht="16.5" thickBot="1" x14ac:dyDescent="0.3"/>
    <row r="121" spans="1:6" ht="16.5" thickBot="1" x14ac:dyDescent="0.3">
      <c r="A121" s="2">
        <v>6</v>
      </c>
      <c r="B121" s="8" t="s">
        <v>6</v>
      </c>
      <c r="C121" s="11" t="s">
        <v>31</v>
      </c>
      <c r="D121" s="11" t="s">
        <v>11</v>
      </c>
    </row>
    <row r="122" spans="1:6" ht="16.5" thickBot="1" x14ac:dyDescent="0.3">
      <c r="A122" s="3" t="s">
        <v>12</v>
      </c>
      <c r="B122" s="4" t="s">
        <v>7</v>
      </c>
      <c r="C122" s="6"/>
      <c r="D122" s="12"/>
    </row>
    <row r="123" spans="1:6" ht="16.5" thickBot="1" x14ac:dyDescent="0.3">
      <c r="A123" s="3" t="s">
        <v>13</v>
      </c>
      <c r="B123" s="4" t="s">
        <v>8</v>
      </c>
      <c r="C123" s="6"/>
      <c r="D123" s="12"/>
    </row>
    <row r="124" spans="1:6" ht="16.5" thickBot="1" x14ac:dyDescent="0.3">
      <c r="A124" s="3" t="s">
        <v>15</v>
      </c>
      <c r="B124" s="4" t="s">
        <v>109</v>
      </c>
      <c r="C124" s="35"/>
      <c r="D124" s="12"/>
      <c r="F124" s="18"/>
    </row>
    <row r="125" spans="1:6" ht="16.5" thickBot="1" x14ac:dyDescent="0.3">
      <c r="A125" s="3"/>
      <c r="B125" s="4" t="s">
        <v>85</v>
      </c>
      <c r="C125" s="6"/>
      <c r="D125" s="12"/>
      <c r="E125" s="60"/>
      <c r="F125" s="60"/>
    </row>
    <row r="126" spans="1:6" ht="16.5" thickBot="1" x14ac:dyDescent="0.3">
      <c r="A126" s="3"/>
      <c r="B126" s="4" t="s">
        <v>86</v>
      </c>
      <c r="C126" s="15"/>
      <c r="D126" s="12"/>
      <c r="F126" s="18"/>
    </row>
    <row r="127" spans="1:6" ht="16.5" thickBot="1" x14ac:dyDescent="0.3">
      <c r="A127" s="3"/>
      <c r="B127" s="4" t="s">
        <v>87</v>
      </c>
      <c r="C127" s="15"/>
      <c r="D127" s="12"/>
      <c r="F127" s="60"/>
    </row>
    <row r="128" spans="1:6" ht="16.5" thickBot="1" x14ac:dyDescent="0.3">
      <c r="A128" s="121" t="s">
        <v>38</v>
      </c>
      <c r="B128" s="122"/>
      <c r="C128" s="31">
        <f>SUM(C122:C124)</f>
        <v>0</v>
      </c>
      <c r="D128" s="30"/>
      <c r="F128" s="18"/>
    </row>
    <row r="130" spans="1:5" x14ac:dyDescent="0.25">
      <c r="A130" s="106" t="s">
        <v>57</v>
      </c>
      <c r="B130" s="106"/>
      <c r="C130" s="106"/>
      <c r="D130" s="106"/>
    </row>
    <row r="131" spans="1:5" ht="16.5" thickBot="1" x14ac:dyDescent="0.3"/>
    <row r="132" spans="1:5" ht="16.5" thickBot="1" x14ac:dyDescent="0.3">
      <c r="A132" s="2"/>
      <c r="B132" s="11" t="s">
        <v>58</v>
      </c>
      <c r="C132" s="11" t="s">
        <v>11</v>
      </c>
    </row>
    <row r="133" spans="1:5" ht="16.5" thickBot="1" x14ac:dyDescent="0.3">
      <c r="A133" s="10" t="s">
        <v>12</v>
      </c>
      <c r="B133" s="4" t="s">
        <v>9</v>
      </c>
      <c r="C133" s="16"/>
    </row>
    <row r="134" spans="1:5" ht="16.5" thickBot="1" x14ac:dyDescent="0.3">
      <c r="A134" s="10" t="s">
        <v>13</v>
      </c>
      <c r="B134" s="4" t="s">
        <v>23</v>
      </c>
      <c r="C134" s="16"/>
    </row>
    <row r="135" spans="1:5" ht="16.5" thickBot="1" x14ac:dyDescent="0.3">
      <c r="A135" s="10" t="s">
        <v>15</v>
      </c>
      <c r="B135" s="4" t="s">
        <v>44</v>
      </c>
      <c r="C135" s="16"/>
      <c r="E135" s="14"/>
    </row>
    <row r="136" spans="1:5" ht="16.5" thickBot="1" x14ac:dyDescent="0.3">
      <c r="A136" s="10" t="s">
        <v>17</v>
      </c>
      <c r="B136" s="4" t="s">
        <v>46</v>
      </c>
      <c r="C136" s="16"/>
      <c r="E136" s="18"/>
    </row>
    <row r="137" spans="1:5" ht="16.5" thickBot="1" x14ac:dyDescent="0.3">
      <c r="A137" s="10" t="s">
        <v>18</v>
      </c>
      <c r="B137" s="4" t="s">
        <v>55</v>
      </c>
      <c r="C137" s="17"/>
    </row>
    <row r="138" spans="1:5" ht="16.5" thickBot="1" x14ac:dyDescent="0.3">
      <c r="A138" s="121" t="s">
        <v>59</v>
      </c>
      <c r="B138" s="122"/>
      <c r="C138" s="34"/>
    </row>
    <row r="139" spans="1:5" ht="16.5" thickBot="1" x14ac:dyDescent="0.3">
      <c r="A139" s="10" t="s">
        <v>20</v>
      </c>
      <c r="B139" s="4" t="s">
        <v>60</v>
      </c>
      <c r="C139" s="16"/>
    </row>
    <row r="140" spans="1:5" ht="16.5" thickBot="1" x14ac:dyDescent="0.3">
      <c r="A140" s="121" t="s">
        <v>61</v>
      </c>
      <c r="B140" s="122"/>
      <c r="C140" s="34"/>
    </row>
    <row r="141" spans="1:5" x14ac:dyDescent="0.25">
      <c r="B141" s="43"/>
      <c r="C141" s="42"/>
    </row>
  </sheetData>
  <mergeCells count="44">
    <mergeCell ref="A107:B107"/>
    <mergeCell ref="A32:C32"/>
    <mergeCell ref="A37:B37"/>
    <mergeCell ref="A39:D39"/>
    <mergeCell ref="A50:B50"/>
    <mergeCell ref="A105:B105"/>
    <mergeCell ref="A60:B60"/>
    <mergeCell ref="A68:B68"/>
    <mergeCell ref="A78:B78"/>
    <mergeCell ref="A92:B92"/>
    <mergeCell ref="A98:B98"/>
    <mergeCell ref="A83:D83"/>
    <mergeCell ref="A94:D94"/>
    <mergeCell ref="A100:D100"/>
    <mergeCell ref="A52:D52"/>
    <mergeCell ref="A62:D62"/>
    <mergeCell ref="A1:D1"/>
    <mergeCell ref="A28:B28"/>
    <mergeCell ref="A30:C30"/>
    <mergeCell ref="C9:D9"/>
    <mergeCell ref="C10:D10"/>
    <mergeCell ref="A2:D2"/>
    <mergeCell ref="A3:D3"/>
    <mergeCell ref="A140:B140"/>
    <mergeCell ref="A116:B116"/>
    <mergeCell ref="A128:B128"/>
    <mergeCell ref="A138:B138"/>
    <mergeCell ref="A109:D109"/>
    <mergeCell ref="A119:D119"/>
    <mergeCell ref="A130:D130"/>
    <mergeCell ref="A70:D70"/>
    <mergeCell ref="A81:D81"/>
    <mergeCell ref="A4:D4"/>
    <mergeCell ref="A5:D5"/>
    <mergeCell ref="A6:D6"/>
    <mergeCell ref="A19:D19"/>
    <mergeCell ref="A12:D12"/>
    <mergeCell ref="C13:D13"/>
    <mergeCell ref="C14:D14"/>
    <mergeCell ref="C15:D15"/>
    <mergeCell ref="C16:D16"/>
    <mergeCell ref="C17:D17"/>
    <mergeCell ref="C7:D7"/>
    <mergeCell ref="C8:D8"/>
  </mergeCells>
  <pageMargins left="0.51181102362204722" right="0.51181102362204722" top="1.5748031496062993" bottom="0.78740157480314965" header="0.31496062992125984" footer="0.31496062992125984"/>
  <pageSetup paperSize="9" scale="78" orientation="portrait" r:id="rId1"/>
  <headerFooter>
    <oddHeader>&amp;C&amp;G</oddHeader>
  </headerFooter>
  <rowBreaks count="2" manualBreakCount="2">
    <brk id="50" max="3" man="1"/>
    <brk id="98" max="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5"/>
  <sheetViews>
    <sheetView showGridLines="0" view="pageBreakPreview" zoomScaleNormal="100" zoomScaleSheetLayoutView="100" workbookViewId="0">
      <selection activeCell="F8" sqref="F8"/>
    </sheetView>
  </sheetViews>
  <sheetFormatPr defaultRowHeight="15" x14ac:dyDescent="0.25"/>
  <cols>
    <col min="1" max="1" width="5.140625" style="71" bestFit="1" customWidth="1"/>
    <col min="2" max="2" width="26.140625" style="71" bestFit="1" customWidth="1"/>
    <col min="3" max="3" width="9.28515625" style="71" bestFit="1" customWidth="1"/>
    <col min="4" max="4" width="13.140625" style="71" bestFit="1" customWidth="1"/>
    <col min="5" max="5" width="12.140625" style="71" bestFit="1" customWidth="1"/>
    <col min="6" max="6" width="13.28515625" style="71" bestFit="1" customWidth="1"/>
  </cols>
  <sheetData>
    <row r="1" spans="1:6" ht="18.75" x14ac:dyDescent="0.25">
      <c r="A1" s="101" t="s">
        <v>133</v>
      </c>
      <c r="B1" s="101"/>
      <c r="C1" s="101"/>
      <c r="D1" s="101"/>
      <c r="E1" s="101"/>
      <c r="F1" s="101"/>
    </row>
    <row r="3" spans="1:6" ht="30" x14ac:dyDescent="0.25">
      <c r="A3" s="65" t="s">
        <v>98</v>
      </c>
      <c r="B3" s="65" t="s">
        <v>100</v>
      </c>
      <c r="C3" s="65" t="s">
        <v>110</v>
      </c>
      <c r="D3" s="65" t="s">
        <v>127</v>
      </c>
      <c r="E3" s="66" t="s">
        <v>128</v>
      </c>
      <c r="F3" s="65" t="s">
        <v>129</v>
      </c>
    </row>
    <row r="4" spans="1:6" x14ac:dyDescent="0.25">
      <c r="A4" s="67">
        <v>1</v>
      </c>
      <c r="B4" s="68"/>
      <c r="C4" s="67" t="s">
        <v>103</v>
      </c>
      <c r="D4" s="67"/>
      <c r="E4" s="69"/>
      <c r="F4" s="69"/>
    </row>
    <row r="5" spans="1:6" x14ac:dyDescent="0.25">
      <c r="A5" s="130" t="s">
        <v>130</v>
      </c>
      <c r="B5" s="130"/>
      <c r="C5" s="130"/>
      <c r="D5" s="130"/>
      <c r="E5" s="130"/>
      <c r="F5" s="70"/>
    </row>
    <row r="6" spans="1:6" x14ac:dyDescent="0.25">
      <c r="A6" s="130" t="s">
        <v>132</v>
      </c>
      <c r="B6" s="130"/>
      <c r="C6" s="130"/>
      <c r="D6" s="130"/>
      <c r="E6" s="130"/>
      <c r="F6" s="70"/>
    </row>
    <row r="7" spans="1:6" x14ac:dyDescent="0.25">
      <c r="A7" s="130" t="s">
        <v>131</v>
      </c>
      <c r="B7" s="130"/>
      <c r="C7" s="130"/>
      <c r="D7" s="130"/>
      <c r="E7" s="130"/>
      <c r="F7" s="70"/>
    </row>
    <row r="9" spans="1:6" ht="15.75" x14ac:dyDescent="0.25">
      <c r="A9" s="53"/>
      <c r="B9" s="53"/>
    </row>
    <row r="10" spans="1:6" ht="15.75" x14ac:dyDescent="0.25">
      <c r="A10" s="53"/>
      <c r="B10" s="53"/>
    </row>
    <row r="11" spans="1:6" ht="15.75" x14ac:dyDescent="0.25">
      <c r="A11" s="53"/>
      <c r="B11" s="53"/>
    </row>
    <row r="12" spans="1:6" ht="15.75" x14ac:dyDescent="0.25">
      <c r="A12" s="53"/>
      <c r="B12" s="53"/>
    </row>
    <row r="13" spans="1:6" ht="15.75" x14ac:dyDescent="0.25">
      <c r="A13" s="53"/>
      <c r="B13" s="53"/>
    </row>
    <row r="14" spans="1:6" ht="15.75" x14ac:dyDescent="0.25">
      <c r="A14" s="53"/>
      <c r="B14" s="53"/>
    </row>
    <row r="15" spans="1:6" ht="15.75" x14ac:dyDescent="0.25">
      <c r="A15" s="53"/>
      <c r="B15" s="53"/>
    </row>
  </sheetData>
  <mergeCells count="4">
    <mergeCell ref="A6:E6"/>
    <mergeCell ref="A7:E7"/>
    <mergeCell ref="A1:F1"/>
    <mergeCell ref="A5:E5"/>
  </mergeCells>
  <printOptions horizontalCentered="1"/>
  <pageMargins left="0.51181102362204722" right="0.51181102362204722" top="1.7716535433070868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4"/>
  <sheetViews>
    <sheetView showGridLines="0" tabSelected="1" view="pageBreakPreview" zoomScaleNormal="100" zoomScaleSheetLayoutView="100" workbookViewId="0">
      <selection activeCell="G8" sqref="G8"/>
    </sheetView>
  </sheetViews>
  <sheetFormatPr defaultRowHeight="15.75" x14ac:dyDescent="0.25"/>
  <cols>
    <col min="1" max="1" width="6.7109375" style="54" customWidth="1"/>
    <col min="2" max="2" width="17.7109375" style="54" customWidth="1"/>
    <col min="3" max="4" width="12.5703125" style="54" bestFit="1" customWidth="1"/>
    <col min="5" max="5" width="12.5703125" style="54" customWidth="1"/>
    <col min="6" max="6" width="13.5703125" style="54" bestFit="1" customWidth="1"/>
    <col min="7" max="7" width="10.5703125" style="53" bestFit="1" customWidth="1"/>
    <col min="8" max="8" width="12.28515625" style="53" bestFit="1" customWidth="1"/>
    <col min="9" max="9" width="9.140625" style="53"/>
    <col min="10" max="10" width="9.42578125" style="53" bestFit="1" customWidth="1"/>
    <col min="11" max="16384" width="9.140625" style="53"/>
  </cols>
  <sheetData>
    <row r="1" spans="1:6" ht="21" x14ac:dyDescent="0.25">
      <c r="A1" s="132" t="s">
        <v>99</v>
      </c>
      <c r="B1" s="132"/>
      <c r="C1" s="132"/>
      <c r="D1" s="132"/>
      <c r="E1" s="132"/>
      <c r="F1" s="132"/>
    </row>
    <row r="2" spans="1:6" ht="21" x14ac:dyDescent="0.25">
      <c r="A2" s="52"/>
      <c r="B2" s="52"/>
      <c r="C2" s="52"/>
      <c r="D2" s="52"/>
      <c r="E2" s="52"/>
      <c r="F2" s="52"/>
    </row>
    <row r="3" spans="1:6" x14ac:dyDescent="0.25">
      <c r="A3" s="38" t="s">
        <v>170</v>
      </c>
    </row>
    <row r="4" spans="1:6" x14ac:dyDescent="0.25">
      <c r="A4" s="38"/>
    </row>
    <row r="5" spans="1:6" x14ac:dyDescent="0.25">
      <c r="A5" s="102"/>
      <c r="B5" s="102"/>
      <c r="C5" s="102"/>
      <c r="D5" s="102"/>
      <c r="E5" s="102"/>
      <c r="F5" s="102"/>
    </row>
    <row r="6" spans="1:6" ht="31.5" x14ac:dyDescent="0.25">
      <c r="A6" s="59" t="s">
        <v>98</v>
      </c>
      <c r="B6" s="57" t="s">
        <v>100</v>
      </c>
      <c r="C6" s="57" t="s">
        <v>134</v>
      </c>
      <c r="D6" s="57" t="s">
        <v>135</v>
      </c>
      <c r="E6" s="57" t="s">
        <v>136</v>
      </c>
      <c r="F6" s="57" t="s">
        <v>137</v>
      </c>
    </row>
    <row r="7" spans="1:6" x14ac:dyDescent="0.25">
      <c r="A7" s="44">
        <v>1</v>
      </c>
      <c r="B7" s="58" t="s">
        <v>171</v>
      </c>
      <c r="C7" s="40"/>
      <c r="D7" s="40"/>
      <c r="E7" s="55"/>
      <c r="F7" s="55"/>
    </row>
    <row r="8" spans="1:6" x14ac:dyDescent="0.25">
      <c r="A8" s="44">
        <v>2</v>
      </c>
      <c r="B8" s="58"/>
      <c r="C8" s="40"/>
      <c r="D8" s="40"/>
      <c r="E8" s="55"/>
      <c r="F8" s="55"/>
    </row>
    <row r="9" spans="1:6" x14ac:dyDescent="0.25">
      <c r="A9" s="44">
        <v>3</v>
      </c>
      <c r="B9" s="58"/>
      <c r="C9" s="40"/>
      <c r="D9" s="40"/>
      <c r="E9" s="55"/>
      <c r="F9" s="55"/>
    </row>
    <row r="10" spans="1:6" x14ac:dyDescent="0.25">
      <c r="A10" s="44">
        <v>4</v>
      </c>
      <c r="B10" s="58"/>
      <c r="C10" s="40"/>
      <c r="D10" s="40"/>
      <c r="E10" s="55"/>
      <c r="F10" s="55"/>
    </row>
    <row r="11" spans="1:6" x14ac:dyDescent="0.25">
      <c r="A11" s="44">
        <v>5</v>
      </c>
      <c r="B11" s="58"/>
      <c r="C11" s="40"/>
      <c r="D11" s="40"/>
      <c r="E11" s="55"/>
      <c r="F11" s="55"/>
    </row>
    <row r="12" spans="1:6" x14ac:dyDescent="0.25">
      <c r="A12" s="44">
        <v>6</v>
      </c>
      <c r="B12" s="58"/>
      <c r="C12" s="40"/>
      <c r="D12" s="40"/>
      <c r="E12" s="55"/>
      <c r="F12" s="55"/>
    </row>
    <row r="13" spans="1:6" x14ac:dyDescent="0.25">
      <c r="A13" s="131" t="s">
        <v>111</v>
      </c>
      <c r="B13" s="131"/>
      <c r="C13" s="131"/>
      <c r="D13" s="131"/>
      <c r="E13" s="131"/>
      <c r="F13" s="56"/>
    </row>
    <row r="14" spans="1:6" x14ac:dyDescent="0.25">
      <c r="A14" s="131" t="s">
        <v>138</v>
      </c>
      <c r="B14" s="131"/>
      <c r="C14" s="131"/>
      <c r="D14" s="131"/>
      <c r="E14" s="131"/>
      <c r="F14" s="56"/>
    </row>
    <row r="16" spans="1:6" x14ac:dyDescent="0.25">
      <c r="A16" s="39"/>
    </row>
    <row r="18" spans="1:7" x14ac:dyDescent="0.25">
      <c r="A18" s="53"/>
      <c r="B18" s="53"/>
      <c r="C18" s="9"/>
    </row>
    <row r="19" spans="1:7" x14ac:dyDescent="0.25">
      <c r="A19" s="53"/>
      <c r="B19" s="53"/>
      <c r="C19" s="9"/>
    </row>
    <row r="20" spans="1:7" x14ac:dyDescent="0.25">
      <c r="A20" s="53"/>
      <c r="B20" s="53"/>
      <c r="C20" s="9"/>
    </row>
    <row r="21" spans="1:7" x14ac:dyDescent="0.25">
      <c r="A21" s="53"/>
      <c r="B21" s="53"/>
      <c r="C21" s="9"/>
    </row>
    <row r="22" spans="1:7" s="54" customFormat="1" x14ac:dyDescent="0.25">
      <c r="A22" s="53"/>
      <c r="B22" s="53"/>
      <c r="C22" s="9"/>
      <c r="G22" s="53"/>
    </row>
    <row r="23" spans="1:7" s="54" customFormat="1" x14ac:dyDescent="0.25">
      <c r="A23" s="53"/>
      <c r="B23" s="53"/>
      <c r="C23" s="9"/>
      <c r="G23" s="53"/>
    </row>
    <row r="24" spans="1:7" s="54" customFormat="1" x14ac:dyDescent="0.25">
      <c r="A24" s="53"/>
      <c r="B24" s="53"/>
      <c r="C24" s="9"/>
      <c r="G24" s="53"/>
    </row>
  </sheetData>
  <mergeCells count="4">
    <mergeCell ref="A1:F1"/>
    <mergeCell ref="A5:F5"/>
    <mergeCell ref="A13:E13"/>
    <mergeCell ref="A14:E14"/>
  </mergeCells>
  <printOptions horizontalCentered="1"/>
  <pageMargins left="0.51181102362204722" right="0.51181102362204722" top="1.7716535433070868" bottom="0.78740157480314965" header="0.31496062992125984" footer="0.31496062992125984"/>
  <pageSetup paperSize="9" scale="81" orientation="portrait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3FBB5-F2EA-430D-909E-5F7D45CF2AA3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149"/>
  <sheetViews>
    <sheetView showGridLines="0" view="pageBreakPreview" zoomScaleNormal="85" zoomScaleSheetLayoutView="100" workbookViewId="0">
      <selection activeCell="A6" sqref="A6:D6"/>
    </sheetView>
  </sheetViews>
  <sheetFormatPr defaultRowHeight="15.75" x14ac:dyDescent="0.25"/>
  <cols>
    <col min="1" max="1" width="9.140625" style="9"/>
    <col min="2" max="2" width="72.140625" style="9" customWidth="1"/>
    <col min="3" max="3" width="18" style="9" customWidth="1"/>
    <col min="4" max="4" width="14.28515625" style="9" customWidth="1"/>
    <col min="5" max="5" width="14" style="9" bestFit="1" customWidth="1"/>
    <col min="6" max="6" width="16.85546875" style="9" bestFit="1" customWidth="1"/>
    <col min="7" max="7" width="15.140625" style="9" customWidth="1"/>
    <col min="8" max="16384" width="9.140625" style="9"/>
  </cols>
  <sheetData>
    <row r="1" spans="1:4" ht="23.25" x14ac:dyDescent="0.35">
      <c r="A1" s="123" t="s">
        <v>62</v>
      </c>
      <c r="B1" s="123"/>
      <c r="C1" s="123"/>
      <c r="D1" s="123"/>
    </row>
    <row r="2" spans="1:4" ht="23.25" x14ac:dyDescent="0.35">
      <c r="A2" s="123" t="s">
        <v>80</v>
      </c>
      <c r="B2" s="123"/>
      <c r="C2" s="123"/>
      <c r="D2" s="123"/>
    </row>
    <row r="3" spans="1:4" ht="16.5" customHeight="1" x14ac:dyDescent="0.25">
      <c r="A3" s="124"/>
      <c r="B3" s="124"/>
      <c r="C3" s="124"/>
      <c r="D3" s="124"/>
    </row>
    <row r="4" spans="1:4" ht="41.25" customHeight="1" x14ac:dyDescent="0.25">
      <c r="A4" s="107" t="str">
        <f>'01'!A4</f>
        <v xml:space="preserve">HOSPITAL UNIVERSITÁRIO DE BRASÍLIA
EDITAL DE PREGÃO ELETRÔNICO N.º 
PROCESSO ADMINISTRATIVO N. º </v>
      </c>
      <c r="B4" s="107"/>
      <c r="C4" s="107"/>
      <c r="D4" s="107"/>
    </row>
    <row r="5" spans="1:4" ht="16.5" thickBot="1" x14ac:dyDescent="0.3">
      <c r="A5" s="108"/>
      <c r="B5" s="109"/>
      <c r="C5" s="109"/>
      <c r="D5" s="110"/>
    </row>
    <row r="6" spans="1:4" ht="16.5" thickBot="1" x14ac:dyDescent="0.3">
      <c r="A6" s="111" t="s">
        <v>69</v>
      </c>
      <c r="B6" s="111"/>
      <c r="C6" s="111"/>
      <c r="D6" s="111"/>
    </row>
    <row r="7" spans="1:4" ht="16.5" thickBot="1" x14ac:dyDescent="0.3">
      <c r="A7" s="19" t="s">
        <v>12</v>
      </c>
      <c r="B7" s="20" t="s">
        <v>70</v>
      </c>
      <c r="C7" s="118">
        <f>'01'!C7</f>
        <v>0</v>
      </c>
      <c r="D7" s="119"/>
    </row>
    <row r="8" spans="1:4" ht="16.5" thickBot="1" x14ac:dyDescent="0.3">
      <c r="A8" s="19" t="s">
        <v>13</v>
      </c>
      <c r="B8" s="20" t="s">
        <v>71</v>
      </c>
      <c r="C8" s="120">
        <f>'01'!C8</f>
        <v>0</v>
      </c>
      <c r="D8" s="119"/>
    </row>
    <row r="9" spans="1:4" ht="16.5" thickBot="1" x14ac:dyDescent="0.3">
      <c r="A9" s="19" t="s">
        <v>15</v>
      </c>
      <c r="B9" s="20" t="s">
        <v>72</v>
      </c>
      <c r="C9" s="120">
        <f>'01'!C9</f>
        <v>0</v>
      </c>
      <c r="D9" s="119"/>
    </row>
    <row r="10" spans="1:4" ht="16.5" thickBot="1" x14ac:dyDescent="0.3">
      <c r="A10" s="19" t="s">
        <v>17</v>
      </c>
      <c r="B10" s="20" t="s">
        <v>73</v>
      </c>
      <c r="C10" s="120" t="s">
        <v>92</v>
      </c>
      <c r="D10" s="119"/>
    </row>
    <row r="11" spans="1:4" ht="16.5" thickBot="1" x14ac:dyDescent="0.3">
      <c r="A11" s="22"/>
      <c r="B11" s="23"/>
      <c r="C11" s="21"/>
      <c r="D11" s="21"/>
    </row>
    <row r="12" spans="1:4" ht="15.75" customHeight="1" x14ac:dyDescent="0.25">
      <c r="A12" s="111" t="s">
        <v>74</v>
      </c>
      <c r="B12" s="111"/>
      <c r="C12" s="111"/>
      <c r="D12" s="111"/>
    </row>
    <row r="13" spans="1:4" ht="15.75" customHeight="1" x14ac:dyDescent="0.25">
      <c r="A13" s="27">
        <v>1</v>
      </c>
      <c r="B13" s="28" t="s">
        <v>75</v>
      </c>
      <c r="C13" s="113" t="s">
        <v>97</v>
      </c>
      <c r="D13" s="114"/>
    </row>
    <row r="14" spans="1:4" x14ac:dyDescent="0.25">
      <c r="A14" s="27">
        <v>2</v>
      </c>
      <c r="B14" s="29" t="s">
        <v>76</v>
      </c>
      <c r="C14" s="115" t="s">
        <v>125</v>
      </c>
      <c r="D14" s="116"/>
    </row>
    <row r="15" spans="1:4" x14ac:dyDescent="0.25">
      <c r="A15" s="27">
        <v>3</v>
      </c>
      <c r="B15" s="28" t="s">
        <v>77</v>
      </c>
      <c r="C15" s="128">
        <v>3827.96</v>
      </c>
      <c r="D15" s="129"/>
    </row>
    <row r="16" spans="1:4" x14ac:dyDescent="0.25">
      <c r="A16" s="27">
        <v>4</v>
      </c>
      <c r="B16" s="28" t="s">
        <v>78</v>
      </c>
      <c r="C16" s="113" t="s">
        <v>126</v>
      </c>
      <c r="D16" s="114"/>
    </row>
    <row r="17" spans="1:4" x14ac:dyDescent="0.25">
      <c r="A17" s="27">
        <v>5</v>
      </c>
      <c r="B17" s="28" t="s">
        <v>79</v>
      </c>
      <c r="C17" s="117">
        <f>'01'!C17</f>
        <v>0</v>
      </c>
      <c r="D17" s="114"/>
    </row>
    <row r="18" spans="1:4" x14ac:dyDescent="0.25">
      <c r="A18" s="24"/>
      <c r="B18" s="25"/>
      <c r="C18" s="26"/>
      <c r="D18" s="26"/>
    </row>
    <row r="19" spans="1:4" x14ac:dyDescent="0.25">
      <c r="A19" s="112" t="s">
        <v>9</v>
      </c>
      <c r="B19" s="112"/>
      <c r="C19" s="112"/>
      <c r="D19" s="112"/>
    </row>
    <row r="20" spans="1:4" ht="16.5" thickBot="1" x14ac:dyDescent="0.3"/>
    <row r="21" spans="1:4" ht="16.5" thickBot="1" x14ac:dyDescent="0.3">
      <c r="A21" s="2">
        <v>1</v>
      </c>
      <c r="B21" s="11" t="s">
        <v>10</v>
      </c>
      <c r="C21" s="11" t="s">
        <v>11</v>
      </c>
    </row>
    <row r="22" spans="1:4" ht="16.5" thickBot="1" x14ac:dyDescent="0.3">
      <c r="A22" s="3" t="s">
        <v>12</v>
      </c>
      <c r="B22" s="4" t="s">
        <v>88</v>
      </c>
      <c r="C22" s="13">
        <f>$C$15</f>
        <v>3827.96</v>
      </c>
    </row>
    <row r="23" spans="1:4" ht="16.5" thickBot="1" x14ac:dyDescent="0.3">
      <c r="A23" s="3" t="s">
        <v>13</v>
      </c>
      <c r="B23" s="4" t="s">
        <v>14</v>
      </c>
      <c r="C23" s="5"/>
    </row>
    <row r="24" spans="1:4" ht="16.5" thickBot="1" x14ac:dyDescent="0.3">
      <c r="A24" s="3" t="s">
        <v>15</v>
      </c>
      <c r="B24" s="4" t="s">
        <v>16</v>
      </c>
      <c r="C24" s="12"/>
    </row>
    <row r="25" spans="1:4" ht="16.5" thickBot="1" x14ac:dyDescent="0.3">
      <c r="A25" s="3" t="s">
        <v>17</v>
      </c>
      <c r="B25" s="4" t="s">
        <v>0</v>
      </c>
      <c r="C25" s="13"/>
    </row>
    <row r="26" spans="1:4" ht="16.5" thickBot="1" x14ac:dyDescent="0.3">
      <c r="A26" s="3" t="s">
        <v>18</v>
      </c>
      <c r="B26" s="4" t="s">
        <v>19</v>
      </c>
      <c r="C26" s="5"/>
    </row>
    <row r="27" spans="1:4" ht="16.5" thickBot="1" x14ac:dyDescent="0.3">
      <c r="A27" s="3" t="s">
        <v>21</v>
      </c>
      <c r="B27" s="4" t="s">
        <v>22</v>
      </c>
      <c r="C27" s="13"/>
    </row>
    <row r="28" spans="1:4" ht="16.5" thickBot="1" x14ac:dyDescent="0.3">
      <c r="A28" s="121" t="s">
        <v>1</v>
      </c>
      <c r="B28" s="122"/>
      <c r="C28" s="30">
        <f>SUM(C22:C27)</f>
        <v>3827.96</v>
      </c>
    </row>
    <row r="30" spans="1:4" x14ac:dyDescent="0.25">
      <c r="A30" s="112" t="s">
        <v>23</v>
      </c>
      <c r="B30" s="112"/>
      <c r="C30" s="112"/>
    </row>
    <row r="31" spans="1:4" x14ac:dyDescent="0.25">
      <c r="A31" s="1"/>
    </row>
    <row r="32" spans="1:4" x14ac:dyDescent="0.25">
      <c r="A32" s="127" t="s">
        <v>24</v>
      </c>
      <c r="B32" s="127"/>
      <c r="C32" s="127"/>
    </row>
    <row r="33" spans="1:4" ht="16.5" thickBot="1" x14ac:dyDescent="0.3"/>
    <row r="34" spans="1:4" ht="16.5" thickBot="1" x14ac:dyDescent="0.3">
      <c r="A34" s="2" t="s">
        <v>25</v>
      </c>
      <c r="B34" s="11" t="s">
        <v>26</v>
      </c>
      <c r="C34" s="11" t="s">
        <v>31</v>
      </c>
      <c r="D34" s="11" t="s">
        <v>11</v>
      </c>
    </row>
    <row r="35" spans="1:4" ht="16.5" thickBot="1" x14ac:dyDescent="0.3">
      <c r="A35" s="3" t="s">
        <v>12</v>
      </c>
      <c r="B35" s="4" t="s">
        <v>27</v>
      </c>
      <c r="C35" s="6">
        <v>8.3299999999999999E-2</v>
      </c>
      <c r="D35" s="13">
        <f>ROUND(C35*$C$28,2)</f>
        <v>318.87</v>
      </c>
    </row>
    <row r="36" spans="1:4" ht="16.5" thickBot="1" x14ac:dyDescent="0.3">
      <c r="A36" s="3" t="s">
        <v>13</v>
      </c>
      <c r="B36" s="4" t="s">
        <v>68</v>
      </c>
      <c r="C36" s="6">
        <f>'01'!C36</f>
        <v>0</v>
      </c>
      <c r="D36" s="13">
        <f>ROUND(C36*$C$28,2)</f>
        <v>0</v>
      </c>
    </row>
    <row r="37" spans="1:4" ht="16.5" thickBot="1" x14ac:dyDescent="0.3">
      <c r="A37" s="121" t="s">
        <v>1</v>
      </c>
      <c r="B37" s="122"/>
      <c r="C37" s="31">
        <f>SUM(C35:C36)</f>
        <v>8.3299999999999999E-2</v>
      </c>
      <c r="D37" s="32">
        <f>SUM(D35:D36)</f>
        <v>318.87</v>
      </c>
    </row>
    <row r="39" spans="1:4" ht="32.25" customHeight="1" x14ac:dyDescent="0.25">
      <c r="A39" s="106" t="s">
        <v>28</v>
      </c>
      <c r="B39" s="106"/>
      <c r="C39" s="106"/>
      <c r="D39" s="106"/>
    </row>
    <row r="40" spans="1:4" ht="16.5" thickBot="1" x14ac:dyDescent="0.3"/>
    <row r="41" spans="1:4" ht="16.5" thickBot="1" x14ac:dyDescent="0.3">
      <c r="A41" s="2" t="s">
        <v>29</v>
      </c>
      <c r="B41" s="11" t="s">
        <v>30</v>
      </c>
      <c r="C41" s="11" t="s">
        <v>31</v>
      </c>
      <c r="D41" s="11" t="s">
        <v>11</v>
      </c>
    </row>
    <row r="42" spans="1:4" ht="16.5" thickBot="1" x14ac:dyDescent="0.3">
      <c r="A42" s="3" t="s">
        <v>12</v>
      </c>
      <c r="B42" s="4" t="s">
        <v>32</v>
      </c>
      <c r="C42" s="6">
        <v>0.2</v>
      </c>
      <c r="D42" s="13">
        <f>ROUND(C42*($C$28+$D$37),2)</f>
        <v>829.37</v>
      </c>
    </row>
    <row r="43" spans="1:4" ht="16.5" thickBot="1" x14ac:dyDescent="0.3">
      <c r="A43" s="3" t="s">
        <v>13</v>
      </c>
      <c r="B43" s="4" t="s">
        <v>33</v>
      </c>
      <c r="C43" s="6">
        <v>2.5000000000000001E-2</v>
      </c>
      <c r="D43" s="13">
        <f t="shared" ref="D43:D49" si="0">ROUND(C43*($C$28+$D$37),2)</f>
        <v>103.67</v>
      </c>
    </row>
    <row r="44" spans="1:4" ht="16.5" thickBot="1" x14ac:dyDescent="0.3">
      <c r="A44" s="3" t="s">
        <v>15</v>
      </c>
      <c r="B44" s="4" t="s">
        <v>34</v>
      </c>
      <c r="C44" s="6">
        <f>'01'!C44</f>
        <v>0</v>
      </c>
      <c r="D44" s="13">
        <f t="shared" si="0"/>
        <v>0</v>
      </c>
    </row>
    <row r="45" spans="1:4" ht="16.5" thickBot="1" x14ac:dyDescent="0.3">
      <c r="A45" s="3" t="s">
        <v>17</v>
      </c>
      <c r="B45" s="4" t="s">
        <v>35</v>
      </c>
      <c r="C45" s="6">
        <v>1.4999999999999999E-2</v>
      </c>
      <c r="D45" s="13">
        <f t="shared" si="0"/>
        <v>62.2</v>
      </c>
    </row>
    <row r="46" spans="1:4" ht="16.5" thickBot="1" x14ac:dyDescent="0.3">
      <c r="A46" s="3" t="s">
        <v>18</v>
      </c>
      <c r="B46" s="4" t="s">
        <v>36</v>
      </c>
      <c r="C46" s="6">
        <v>0.01</v>
      </c>
      <c r="D46" s="13">
        <f t="shared" si="0"/>
        <v>41.47</v>
      </c>
    </row>
    <row r="47" spans="1:4" ht="16.5" thickBot="1" x14ac:dyDescent="0.3">
      <c r="A47" s="3" t="s">
        <v>20</v>
      </c>
      <c r="B47" s="4" t="s">
        <v>2</v>
      </c>
      <c r="C47" s="6">
        <v>6.0000000000000001E-3</v>
      </c>
      <c r="D47" s="13">
        <f t="shared" si="0"/>
        <v>24.88</v>
      </c>
    </row>
    <row r="48" spans="1:4" ht="16.5" thickBot="1" x14ac:dyDescent="0.3">
      <c r="A48" s="3" t="s">
        <v>21</v>
      </c>
      <c r="B48" s="4" t="s">
        <v>3</v>
      </c>
      <c r="C48" s="6">
        <v>2E-3</v>
      </c>
      <c r="D48" s="13">
        <f t="shared" si="0"/>
        <v>8.2899999999999991</v>
      </c>
    </row>
    <row r="49" spans="1:4" ht="16.5" thickBot="1" x14ac:dyDescent="0.3">
      <c r="A49" s="3" t="s">
        <v>37</v>
      </c>
      <c r="B49" s="4" t="s">
        <v>4</v>
      </c>
      <c r="C49" s="6">
        <v>0.08</v>
      </c>
      <c r="D49" s="13">
        <f t="shared" si="0"/>
        <v>331.75</v>
      </c>
    </row>
    <row r="50" spans="1:4" ht="16.5" thickBot="1" x14ac:dyDescent="0.3">
      <c r="A50" s="121" t="s">
        <v>38</v>
      </c>
      <c r="B50" s="122"/>
      <c r="C50" s="31">
        <f>SUM(C42:C49)</f>
        <v>0.33800000000000002</v>
      </c>
      <c r="D50" s="32">
        <f>SUM(D42:D49)</f>
        <v>1401.63</v>
      </c>
    </row>
    <row r="51" spans="1:4" x14ac:dyDescent="0.25">
      <c r="D51" s="14"/>
    </row>
    <row r="52" spans="1:4" x14ac:dyDescent="0.25">
      <c r="A52" s="106" t="s">
        <v>39</v>
      </c>
      <c r="B52" s="106"/>
      <c r="C52" s="106"/>
      <c r="D52" s="106"/>
    </row>
    <row r="53" spans="1:4" ht="16.5" thickBot="1" x14ac:dyDescent="0.3"/>
    <row r="54" spans="1:4" ht="16.5" thickBot="1" x14ac:dyDescent="0.3">
      <c r="A54" s="2" t="s">
        <v>40</v>
      </c>
      <c r="B54" s="11" t="s">
        <v>41</v>
      </c>
      <c r="C54" s="11" t="s">
        <v>93</v>
      </c>
      <c r="D54" s="11" t="s">
        <v>11</v>
      </c>
    </row>
    <row r="55" spans="1:4" ht="16.5" thickBot="1" x14ac:dyDescent="0.3">
      <c r="A55" s="3" t="s">
        <v>12</v>
      </c>
      <c r="B55" s="4" t="s">
        <v>107</v>
      </c>
      <c r="C55" s="12">
        <f>'01'!C55</f>
        <v>0</v>
      </c>
      <c r="D55" s="13">
        <f>ROUND(IF($C$22="","",IF((2*$C$55*22)&lt;(6%*$C$22),0,(2*$C$55*22)-6%*$C$22)),2)</f>
        <v>0</v>
      </c>
    </row>
    <row r="56" spans="1:4" ht="16.5" thickBot="1" x14ac:dyDescent="0.3">
      <c r="A56" s="3" t="s">
        <v>13</v>
      </c>
      <c r="B56" s="4" t="s">
        <v>108</v>
      </c>
      <c r="C56" s="12">
        <f>'01'!C56</f>
        <v>0</v>
      </c>
      <c r="D56" s="13">
        <f>ROUND(C56*22,2)</f>
        <v>0</v>
      </c>
    </row>
    <row r="57" spans="1:4" s="49" customFormat="1" ht="16.5" thickBot="1" x14ac:dyDescent="0.3">
      <c r="A57" s="45" t="s">
        <v>15</v>
      </c>
      <c r="B57" s="46" t="s">
        <v>104</v>
      </c>
      <c r="C57" s="47"/>
      <c r="D57" s="48">
        <f>'01'!D57</f>
        <v>0</v>
      </c>
    </row>
    <row r="58" spans="1:4" s="49" customFormat="1" ht="16.5" thickBot="1" x14ac:dyDescent="0.3">
      <c r="A58" s="45" t="s">
        <v>17</v>
      </c>
      <c r="B58" s="46" t="s">
        <v>105</v>
      </c>
      <c r="C58" s="47"/>
      <c r="D58" s="48">
        <f>'01'!D58</f>
        <v>0</v>
      </c>
    </row>
    <row r="59" spans="1:4" s="49" customFormat="1" ht="16.5" thickBot="1" x14ac:dyDescent="0.3">
      <c r="A59" s="45" t="s">
        <v>18</v>
      </c>
      <c r="B59" s="46" t="s">
        <v>106</v>
      </c>
      <c r="C59" s="47"/>
      <c r="D59" s="48">
        <f>'01'!D59</f>
        <v>0</v>
      </c>
    </row>
    <row r="60" spans="1:4" ht="16.5" thickBot="1" x14ac:dyDescent="0.3">
      <c r="A60" s="121" t="s">
        <v>1</v>
      </c>
      <c r="B60" s="122"/>
      <c r="C60" s="33"/>
      <c r="D60" s="32">
        <f>SUM(D55:D59)</f>
        <v>0</v>
      </c>
    </row>
    <row r="62" spans="1:4" x14ac:dyDescent="0.25">
      <c r="A62" s="106" t="s">
        <v>42</v>
      </c>
      <c r="B62" s="106"/>
      <c r="C62" s="106"/>
      <c r="D62" s="106"/>
    </row>
    <row r="63" spans="1:4" ht="16.5" thickBot="1" x14ac:dyDescent="0.3"/>
    <row r="64" spans="1:4" ht="16.5" thickBot="1" x14ac:dyDescent="0.3">
      <c r="A64" s="2">
        <v>2</v>
      </c>
      <c r="B64" s="11" t="s">
        <v>43</v>
      </c>
      <c r="C64" s="11" t="s">
        <v>11</v>
      </c>
    </row>
    <row r="65" spans="1:4" ht="16.5" thickBot="1" x14ac:dyDescent="0.3">
      <c r="A65" s="3" t="s">
        <v>25</v>
      </c>
      <c r="B65" s="4" t="s">
        <v>26</v>
      </c>
      <c r="C65" s="13">
        <f>$D$37</f>
        <v>318.87</v>
      </c>
    </row>
    <row r="66" spans="1:4" ht="16.5" thickBot="1" x14ac:dyDescent="0.3">
      <c r="A66" s="3" t="s">
        <v>29</v>
      </c>
      <c r="B66" s="4" t="s">
        <v>30</v>
      </c>
      <c r="C66" s="12">
        <f>$D$50</f>
        <v>1401.63</v>
      </c>
    </row>
    <row r="67" spans="1:4" ht="16.5" thickBot="1" x14ac:dyDescent="0.3">
      <c r="A67" s="3" t="s">
        <v>40</v>
      </c>
      <c r="B67" s="4" t="s">
        <v>41</v>
      </c>
      <c r="C67" s="13">
        <f>$D$60</f>
        <v>0</v>
      </c>
    </row>
    <row r="68" spans="1:4" ht="16.5" thickBot="1" x14ac:dyDescent="0.3">
      <c r="A68" s="121" t="s">
        <v>1</v>
      </c>
      <c r="B68" s="122"/>
      <c r="C68" s="32">
        <f>SUM(C65:C67)</f>
        <v>1720.5</v>
      </c>
    </row>
    <row r="70" spans="1:4" x14ac:dyDescent="0.25">
      <c r="A70" s="106" t="s">
        <v>44</v>
      </c>
      <c r="B70" s="106"/>
      <c r="C70" s="106"/>
      <c r="D70" s="106"/>
    </row>
    <row r="71" spans="1:4" ht="16.5" thickBot="1" x14ac:dyDescent="0.3"/>
    <row r="72" spans="1:4" ht="16.5" thickBot="1" x14ac:dyDescent="0.3">
      <c r="A72" s="2">
        <v>3</v>
      </c>
      <c r="B72" s="11" t="s">
        <v>45</v>
      </c>
      <c r="C72" s="11" t="s">
        <v>31</v>
      </c>
      <c r="D72" s="11" t="s">
        <v>11</v>
      </c>
    </row>
    <row r="73" spans="1:4" ht="16.5" thickBot="1" x14ac:dyDescent="0.3">
      <c r="A73" s="3" t="s">
        <v>12</v>
      </c>
      <c r="B73" s="7" t="s">
        <v>94</v>
      </c>
      <c r="C73" s="6">
        <f>'01'!C73</f>
        <v>0</v>
      </c>
      <c r="D73" s="13">
        <f>ROUND(C73*$C$28,2)</f>
        <v>0</v>
      </c>
    </row>
    <row r="74" spans="1:4" ht="16.5" thickBot="1" x14ac:dyDescent="0.3">
      <c r="A74" s="3" t="s">
        <v>13</v>
      </c>
      <c r="B74" s="7" t="s">
        <v>89</v>
      </c>
      <c r="C74" s="6">
        <f>ROUND($C$49*$C$73,4)</f>
        <v>0</v>
      </c>
      <c r="D74" s="13">
        <f t="shared" ref="D74:D77" si="1">ROUND(C74*$C$28,2)</f>
        <v>0</v>
      </c>
    </row>
    <row r="75" spans="1:4" ht="16.5" thickBot="1" x14ac:dyDescent="0.3">
      <c r="A75" s="3" t="s">
        <v>15</v>
      </c>
      <c r="B75" s="7" t="s">
        <v>95</v>
      </c>
      <c r="C75" s="6">
        <f>'01'!C75</f>
        <v>0</v>
      </c>
      <c r="D75" s="13">
        <f t="shared" si="1"/>
        <v>0</v>
      </c>
    </row>
    <row r="76" spans="1:4" ht="32.25" thickBot="1" x14ac:dyDescent="0.3">
      <c r="A76" s="3" t="s">
        <v>17</v>
      </c>
      <c r="B76" s="7" t="s">
        <v>90</v>
      </c>
      <c r="C76" s="6">
        <f>ROUND($C$50*$C$75,4)</f>
        <v>0</v>
      </c>
      <c r="D76" s="13">
        <f t="shared" si="1"/>
        <v>0</v>
      </c>
    </row>
    <row r="77" spans="1:4" ht="32.25" thickBot="1" x14ac:dyDescent="0.3">
      <c r="A77" s="3" t="s">
        <v>18</v>
      </c>
      <c r="B77" s="7" t="s">
        <v>91</v>
      </c>
      <c r="C77" s="6">
        <f>'01'!C77</f>
        <v>0</v>
      </c>
      <c r="D77" s="13">
        <f t="shared" si="1"/>
        <v>0</v>
      </c>
    </row>
    <row r="78" spans="1:4" ht="16.5" thickBot="1" x14ac:dyDescent="0.3">
      <c r="A78" s="121" t="s">
        <v>1</v>
      </c>
      <c r="B78" s="122"/>
      <c r="C78" s="31">
        <f>SUM(C73:C77)</f>
        <v>0</v>
      </c>
      <c r="D78" s="32">
        <f>SUM(D73:D77)</f>
        <v>0</v>
      </c>
    </row>
    <row r="79" spans="1:4" hidden="1" x14ac:dyDescent="0.25">
      <c r="A79" s="41" t="s">
        <v>82</v>
      </c>
    </row>
    <row r="81" spans="1:6" x14ac:dyDescent="0.25">
      <c r="A81" s="106" t="s">
        <v>46</v>
      </c>
      <c r="B81" s="106"/>
      <c r="C81" s="106"/>
      <c r="D81" s="106"/>
    </row>
    <row r="83" spans="1:6" x14ac:dyDescent="0.25">
      <c r="A83" s="106" t="s">
        <v>47</v>
      </c>
      <c r="B83" s="106"/>
      <c r="C83" s="106"/>
      <c r="D83" s="106"/>
    </row>
    <row r="84" spans="1:6" ht="16.5" thickBot="1" x14ac:dyDescent="0.3">
      <c r="A84" s="1"/>
    </row>
    <row r="85" spans="1:6" ht="16.5" thickBot="1" x14ac:dyDescent="0.3">
      <c r="A85" s="2" t="s">
        <v>48</v>
      </c>
      <c r="B85" s="11" t="s">
        <v>49</v>
      </c>
      <c r="C85" s="11" t="s">
        <v>31</v>
      </c>
      <c r="D85" s="11" t="s">
        <v>11</v>
      </c>
    </row>
    <row r="86" spans="1:6" ht="16.5" thickBot="1" x14ac:dyDescent="0.3">
      <c r="A86" s="3" t="s">
        <v>12</v>
      </c>
      <c r="B86" s="4" t="s">
        <v>84</v>
      </c>
      <c r="C86" s="6">
        <f>'01'!C86</f>
        <v>0</v>
      </c>
      <c r="D86" s="13">
        <f>ROUND(C86*$C$28,2)</f>
        <v>0</v>
      </c>
    </row>
    <row r="87" spans="1:6" ht="16.5" thickBot="1" x14ac:dyDescent="0.3">
      <c r="A87" s="3" t="s">
        <v>13</v>
      </c>
      <c r="B87" s="4" t="s">
        <v>64</v>
      </c>
      <c r="C87" s="6">
        <f>'01'!C87</f>
        <v>0</v>
      </c>
      <c r="D87" s="13">
        <f t="shared" ref="D87:D91" si="2">ROUND(C87*$C$28,2)</f>
        <v>0</v>
      </c>
    </row>
    <row r="88" spans="1:6" ht="16.5" thickBot="1" x14ac:dyDescent="0.3">
      <c r="A88" s="3" t="s">
        <v>15</v>
      </c>
      <c r="B88" s="4" t="s">
        <v>65</v>
      </c>
      <c r="C88" s="6">
        <f>'01'!C88</f>
        <v>0</v>
      </c>
      <c r="D88" s="13">
        <f t="shared" si="2"/>
        <v>0</v>
      </c>
    </row>
    <row r="89" spans="1:6" ht="16.5" thickBot="1" x14ac:dyDescent="0.3">
      <c r="A89" s="3" t="s">
        <v>17</v>
      </c>
      <c r="B89" s="4" t="s">
        <v>66</v>
      </c>
      <c r="C89" s="6">
        <f>'01'!C89</f>
        <v>0</v>
      </c>
      <c r="D89" s="13">
        <f t="shared" si="2"/>
        <v>0</v>
      </c>
    </row>
    <row r="90" spans="1:6" ht="16.5" thickBot="1" x14ac:dyDescent="0.3">
      <c r="A90" s="3" t="s">
        <v>18</v>
      </c>
      <c r="B90" s="4" t="s">
        <v>67</v>
      </c>
      <c r="C90" s="6">
        <f>'01'!C90</f>
        <v>0</v>
      </c>
      <c r="D90" s="13">
        <f t="shared" si="2"/>
        <v>0</v>
      </c>
    </row>
    <row r="91" spans="1:6" ht="16.5" thickBot="1" x14ac:dyDescent="0.3">
      <c r="A91" s="3" t="s">
        <v>20</v>
      </c>
      <c r="B91" s="4" t="s">
        <v>22</v>
      </c>
      <c r="C91" s="6">
        <f>'01'!C91</f>
        <v>0</v>
      </c>
      <c r="D91" s="13">
        <f t="shared" si="2"/>
        <v>0</v>
      </c>
      <c r="F91" s="37"/>
    </row>
    <row r="92" spans="1:6" ht="16.5" thickBot="1" x14ac:dyDescent="0.3">
      <c r="A92" s="121" t="s">
        <v>38</v>
      </c>
      <c r="B92" s="122"/>
      <c r="C92" s="31">
        <f>SUM(C86:C91)</f>
        <v>0</v>
      </c>
      <c r="D92" s="32">
        <f>SUM(D86:D91)</f>
        <v>0</v>
      </c>
    </row>
    <row r="94" spans="1:6" x14ac:dyDescent="0.25">
      <c r="A94" s="106" t="s">
        <v>50</v>
      </c>
      <c r="B94" s="106"/>
      <c r="C94" s="106"/>
      <c r="D94" s="106"/>
    </row>
    <row r="95" spans="1:6" ht="16.5" thickBot="1" x14ac:dyDescent="0.3">
      <c r="A95" s="1"/>
    </row>
    <row r="96" spans="1:6" ht="16.5" thickBot="1" x14ac:dyDescent="0.3">
      <c r="A96" s="2" t="s">
        <v>51</v>
      </c>
      <c r="B96" s="11" t="s">
        <v>52</v>
      </c>
      <c r="C96" s="11" t="s">
        <v>31</v>
      </c>
      <c r="D96" s="11" t="s">
        <v>11</v>
      </c>
    </row>
    <row r="97" spans="1:6" ht="16.5" thickBot="1" x14ac:dyDescent="0.3">
      <c r="A97" s="3" t="s">
        <v>12</v>
      </c>
      <c r="B97" s="4" t="s">
        <v>63</v>
      </c>
      <c r="C97" s="6"/>
      <c r="D97" s="13"/>
    </row>
    <row r="98" spans="1:6" ht="16.5" thickBot="1" x14ac:dyDescent="0.3">
      <c r="A98" s="121" t="s">
        <v>1</v>
      </c>
      <c r="B98" s="122"/>
      <c r="C98" s="31">
        <f>SUM(C97)</f>
        <v>0</v>
      </c>
      <c r="D98" s="32">
        <f>SUM(D97)</f>
        <v>0</v>
      </c>
    </row>
    <row r="100" spans="1:6" x14ac:dyDescent="0.25">
      <c r="A100" s="106" t="s">
        <v>53</v>
      </c>
      <c r="B100" s="106"/>
      <c r="C100" s="106"/>
      <c r="D100" s="106"/>
    </row>
    <row r="101" spans="1:6" ht="16.5" thickBot="1" x14ac:dyDescent="0.3">
      <c r="A101" s="1"/>
    </row>
    <row r="102" spans="1:6" ht="16.5" thickBot="1" x14ac:dyDescent="0.3">
      <c r="A102" s="2">
        <v>4</v>
      </c>
      <c r="B102" s="11" t="s">
        <v>54</v>
      </c>
      <c r="C102" s="11" t="s">
        <v>11</v>
      </c>
    </row>
    <row r="103" spans="1:6" ht="16.5" thickBot="1" x14ac:dyDescent="0.3">
      <c r="A103" s="3" t="s">
        <v>48</v>
      </c>
      <c r="B103" s="4" t="s">
        <v>49</v>
      </c>
      <c r="C103" s="13">
        <f>$D$92</f>
        <v>0</v>
      </c>
    </row>
    <row r="104" spans="1:6" ht="16.5" thickBot="1" x14ac:dyDescent="0.3">
      <c r="A104" s="3" t="s">
        <v>51</v>
      </c>
      <c r="B104" s="4" t="s">
        <v>52</v>
      </c>
      <c r="C104" s="12">
        <f>$D$98</f>
        <v>0</v>
      </c>
    </row>
    <row r="105" spans="1:6" ht="16.5" thickBot="1" x14ac:dyDescent="0.3">
      <c r="A105" s="121" t="s">
        <v>1</v>
      </c>
      <c r="B105" s="122"/>
      <c r="C105" s="32">
        <f>SUM(C103:C104)</f>
        <v>0</v>
      </c>
    </row>
    <row r="106" spans="1:6" ht="16.5" thickBot="1" x14ac:dyDescent="0.3"/>
    <row r="107" spans="1:6" ht="16.5" thickBot="1" x14ac:dyDescent="0.3">
      <c r="A107" s="125" t="s">
        <v>81</v>
      </c>
      <c r="B107" s="126"/>
      <c r="C107" s="36">
        <f>(D37+D50+D78+C105)/C28</f>
        <v>0.44945610716935391</v>
      </c>
      <c r="D107" s="51"/>
    </row>
    <row r="109" spans="1:6" x14ac:dyDescent="0.25">
      <c r="A109" s="106" t="s">
        <v>55</v>
      </c>
      <c r="B109" s="106"/>
      <c r="C109" s="106"/>
      <c r="D109" s="106"/>
    </row>
    <row r="110" spans="1:6" ht="16.5" thickBot="1" x14ac:dyDescent="0.3"/>
    <row r="111" spans="1:6" ht="16.5" thickBot="1" x14ac:dyDescent="0.3">
      <c r="A111" s="2">
        <v>5</v>
      </c>
      <c r="B111" s="8" t="s">
        <v>5</v>
      </c>
      <c r="C111" s="11" t="s">
        <v>11</v>
      </c>
    </row>
    <row r="112" spans="1:6" ht="16.5" thickBot="1" x14ac:dyDescent="0.3">
      <c r="A112" s="3" t="s">
        <v>12</v>
      </c>
      <c r="B112" s="4" t="s">
        <v>96</v>
      </c>
      <c r="C112" s="12" t="e">
        <f>UNIFORMES!#REF!</f>
        <v>#REF!</v>
      </c>
      <c r="F112" s="50"/>
    </row>
    <row r="113" spans="1:4" ht="16.5" thickBot="1" x14ac:dyDescent="0.3">
      <c r="A113" s="3" t="s">
        <v>13</v>
      </c>
      <c r="B113" s="4" t="s">
        <v>102</v>
      </c>
      <c r="C113" s="12"/>
    </row>
    <row r="114" spans="1:4" ht="16.5" thickBot="1" x14ac:dyDescent="0.3">
      <c r="A114" s="3" t="s">
        <v>15</v>
      </c>
      <c r="B114" s="4" t="s">
        <v>101</v>
      </c>
      <c r="C114" s="12"/>
    </row>
    <row r="115" spans="1:4" ht="16.5" thickBot="1" x14ac:dyDescent="0.3">
      <c r="A115" s="3" t="s">
        <v>17</v>
      </c>
      <c r="B115" s="4" t="s">
        <v>22</v>
      </c>
      <c r="C115" s="12"/>
    </row>
    <row r="116" spans="1:4" ht="16.5" thickBot="1" x14ac:dyDescent="0.3">
      <c r="A116" s="121" t="s">
        <v>38</v>
      </c>
      <c r="B116" s="122"/>
      <c r="C116" s="30" t="e">
        <f>SUM(C112:C115)</f>
        <v>#REF!</v>
      </c>
    </row>
    <row r="117" spans="1:4" x14ac:dyDescent="0.25">
      <c r="A117" s="41"/>
    </row>
    <row r="119" spans="1:4" x14ac:dyDescent="0.25">
      <c r="A119" s="106" t="s">
        <v>56</v>
      </c>
      <c r="B119" s="106"/>
      <c r="C119" s="106"/>
      <c r="D119" s="106"/>
    </row>
    <row r="120" spans="1:4" ht="16.5" thickBot="1" x14ac:dyDescent="0.3"/>
    <row r="121" spans="1:4" ht="16.5" thickBot="1" x14ac:dyDescent="0.3">
      <c r="A121" s="2">
        <v>6</v>
      </c>
      <c r="B121" s="8" t="s">
        <v>6</v>
      </c>
      <c r="C121" s="11" t="s">
        <v>31</v>
      </c>
      <c r="D121" s="11" t="s">
        <v>11</v>
      </c>
    </row>
    <row r="122" spans="1:4" ht="16.5" thickBot="1" x14ac:dyDescent="0.3">
      <c r="A122" s="3" t="s">
        <v>12</v>
      </c>
      <c r="B122" s="4" t="s">
        <v>7</v>
      </c>
      <c r="C122" s="6">
        <f>'01'!C122</f>
        <v>0</v>
      </c>
      <c r="D122" s="12" t="e">
        <f>ROUND(C122*$C$138,2)</f>
        <v>#REF!</v>
      </c>
    </row>
    <row r="123" spans="1:4" ht="16.5" thickBot="1" x14ac:dyDescent="0.3">
      <c r="A123" s="3" t="s">
        <v>13</v>
      </c>
      <c r="B123" s="4" t="s">
        <v>8</v>
      </c>
      <c r="C123" s="6">
        <f>'01'!C123</f>
        <v>0</v>
      </c>
      <c r="D123" s="12" t="e">
        <f>ROUND(C123*($D$122+$C$138),2)</f>
        <v>#REF!</v>
      </c>
    </row>
    <row r="124" spans="1:4" ht="16.5" thickBot="1" x14ac:dyDescent="0.3">
      <c r="A124" s="3" t="s">
        <v>15</v>
      </c>
      <c r="B124" s="4" t="s">
        <v>109</v>
      </c>
      <c r="C124" s="35">
        <f>SUM(C125:C127)</f>
        <v>0</v>
      </c>
      <c r="D124" s="12"/>
    </row>
    <row r="125" spans="1:4" ht="16.5" thickBot="1" x14ac:dyDescent="0.3">
      <c r="A125" s="3"/>
      <c r="B125" s="4" t="s">
        <v>85</v>
      </c>
      <c r="C125" s="6">
        <f>'01'!C125</f>
        <v>0</v>
      </c>
      <c r="D125" s="12" t="e">
        <f>ROUND(($D$122+$D$123+$C$138)/(1-$C$124)*C125,2)</f>
        <v>#REF!</v>
      </c>
    </row>
    <row r="126" spans="1:4" ht="16.5" thickBot="1" x14ac:dyDescent="0.3">
      <c r="A126" s="3"/>
      <c r="B126" s="4" t="s">
        <v>86</v>
      </c>
      <c r="C126" s="6">
        <f>'01'!C126</f>
        <v>0</v>
      </c>
      <c r="D126" s="12" t="e">
        <f>ROUND(($D$122+$D$123+$C$138)/(1-$C$124)*C126,2)</f>
        <v>#REF!</v>
      </c>
    </row>
    <row r="127" spans="1:4" ht="16.5" thickBot="1" x14ac:dyDescent="0.3">
      <c r="A127" s="3"/>
      <c r="B127" s="4" t="s">
        <v>87</v>
      </c>
      <c r="C127" s="6">
        <f>'01'!C127</f>
        <v>0</v>
      </c>
      <c r="D127" s="12" t="e">
        <f>ROUND(($D$122+$D$123+$C$138)/(1-$C$124)*C127,2)</f>
        <v>#REF!</v>
      </c>
    </row>
    <row r="128" spans="1:4" ht="16.5" thickBot="1" x14ac:dyDescent="0.3">
      <c r="A128" s="121" t="s">
        <v>38</v>
      </c>
      <c r="B128" s="122"/>
      <c r="C128" s="31">
        <f>SUM(C122:C124)</f>
        <v>0</v>
      </c>
      <c r="D128" s="30" t="e">
        <f>SUM(D122:D127)</f>
        <v>#REF!</v>
      </c>
    </row>
    <row r="130" spans="1:5" x14ac:dyDescent="0.25">
      <c r="A130" s="106" t="s">
        <v>57</v>
      </c>
      <c r="B130" s="106"/>
      <c r="C130" s="106"/>
      <c r="D130" s="106"/>
    </row>
    <row r="131" spans="1:5" ht="16.5" thickBot="1" x14ac:dyDescent="0.3"/>
    <row r="132" spans="1:5" ht="16.5" thickBot="1" x14ac:dyDescent="0.3">
      <c r="A132" s="2"/>
      <c r="B132" s="11" t="s">
        <v>58</v>
      </c>
      <c r="C132" s="11" t="s">
        <v>11</v>
      </c>
    </row>
    <row r="133" spans="1:5" ht="16.5" thickBot="1" x14ac:dyDescent="0.3">
      <c r="A133" s="10" t="s">
        <v>12</v>
      </c>
      <c r="B133" s="4" t="s">
        <v>9</v>
      </c>
      <c r="C133" s="16">
        <f>$C$28</f>
        <v>3827.96</v>
      </c>
    </row>
    <row r="134" spans="1:5" ht="16.5" thickBot="1" x14ac:dyDescent="0.3">
      <c r="A134" s="10" t="s">
        <v>13</v>
      </c>
      <c r="B134" s="4" t="s">
        <v>23</v>
      </c>
      <c r="C134" s="16">
        <f>$C$68</f>
        <v>1720.5</v>
      </c>
    </row>
    <row r="135" spans="1:5" ht="16.5" thickBot="1" x14ac:dyDescent="0.3">
      <c r="A135" s="10" t="s">
        <v>15</v>
      </c>
      <c r="B135" s="4" t="s">
        <v>44</v>
      </c>
      <c r="C135" s="16">
        <f>$D$78</f>
        <v>0</v>
      </c>
      <c r="E135" s="14"/>
    </row>
    <row r="136" spans="1:5" ht="16.5" thickBot="1" x14ac:dyDescent="0.3">
      <c r="A136" s="10" t="s">
        <v>17</v>
      </c>
      <c r="B136" s="4" t="s">
        <v>46</v>
      </c>
      <c r="C136" s="16">
        <f>$C$105</f>
        <v>0</v>
      </c>
      <c r="E136" s="18"/>
    </row>
    <row r="137" spans="1:5" ht="16.5" thickBot="1" x14ac:dyDescent="0.3">
      <c r="A137" s="10" t="s">
        <v>18</v>
      </c>
      <c r="B137" s="4" t="s">
        <v>55</v>
      </c>
      <c r="C137" s="17" t="e">
        <f>$C$116</f>
        <v>#REF!</v>
      </c>
    </row>
    <row r="138" spans="1:5" ht="16.5" thickBot="1" x14ac:dyDescent="0.3">
      <c r="A138" s="121" t="s">
        <v>59</v>
      </c>
      <c r="B138" s="122"/>
      <c r="C138" s="34" t="e">
        <f>SUM(C133:C137)</f>
        <v>#REF!</v>
      </c>
    </row>
    <row r="139" spans="1:5" ht="16.5" thickBot="1" x14ac:dyDescent="0.3">
      <c r="A139" s="10" t="s">
        <v>20</v>
      </c>
      <c r="B139" s="4" t="s">
        <v>60</v>
      </c>
      <c r="C139" s="16" t="e">
        <f>$D$128</f>
        <v>#REF!</v>
      </c>
      <c r="E139" s="64">
        <f>RESUMO!$J$28</f>
        <v>0</v>
      </c>
    </row>
    <row r="140" spans="1:5" ht="16.5" thickBot="1" x14ac:dyDescent="0.3">
      <c r="A140" s="121" t="s">
        <v>61</v>
      </c>
      <c r="B140" s="122"/>
      <c r="C140" s="34" t="e">
        <f>SUM(C138:C139)</f>
        <v>#REF!</v>
      </c>
      <c r="E140" s="50" t="e">
        <f>ROUND(C140/E139,2)</f>
        <v>#REF!</v>
      </c>
    </row>
    <row r="141" spans="1:5" x14ac:dyDescent="0.25">
      <c r="B141" s="43" t="s">
        <v>83</v>
      </c>
      <c r="C141" s="42" t="e">
        <f>ROUND($C$140/$C$22,2)</f>
        <v>#REF!</v>
      </c>
    </row>
    <row r="143" spans="1:5" x14ac:dyDescent="0.25">
      <c r="A143" s="9" t="e">
        <f>#REF!</f>
        <v>#REF!</v>
      </c>
    </row>
    <row r="148" spans="1:1" x14ac:dyDescent="0.25">
      <c r="A148" s="9" t="e">
        <f>#REF!</f>
        <v>#REF!</v>
      </c>
    </row>
    <row r="149" spans="1:1" x14ac:dyDescent="0.25">
      <c r="A149" s="9" t="e">
        <f>#REF!</f>
        <v>#REF!</v>
      </c>
    </row>
  </sheetData>
  <mergeCells count="44">
    <mergeCell ref="C13:D13"/>
    <mergeCell ref="A1:D1"/>
    <mergeCell ref="A2:D2"/>
    <mergeCell ref="A3:D3"/>
    <mergeCell ref="A4:D4"/>
    <mergeCell ref="A5:D5"/>
    <mergeCell ref="A6:D6"/>
    <mergeCell ref="C7:D7"/>
    <mergeCell ref="C8:D8"/>
    <mergeCell ref="C9:D9"/>
    <mergeCell ref="C10:D10"/>
    <mergeCell ref="A12:D12"/>
    <mergeCell ref="A52:D52"/>
    <mergeCell ref="C14:D14"/>
    <mergeCell ref="C15:D15"/>
    <mergeCell ref="C16:D16"/>
    <mergeCell ref="C17:D17"/>
    <mergeCell ref="A19:D19"/>
    <mergeCell ref="A28:B28"/>
    <mergeCell ref="A30:C30"/>
    <mergeCell ref="A32:C32"/>
    <mergeCell ref="A37:B37"/>
    <mergeCell ref="A39:D39"/>
    <mergeCell ref="A50:B50"/>
    <mergeCell ref="A105:B105"/>
    <mergeCell ref="A60:B60"/>
    <mergeCell ref="A62:D62"/>
    <mergeCell ref="A68:B68"/>
    <mergeCell ref="A70:D70"/>
    <mergeCell ref="A78:B78"/>
    <mergeCell ref="A81:D81"/>
    <mergeCell ref="A83:D83"/>
    <mergeCell ref="A92:B92"/>
    <mergeCell ref="A94:D94"/>
    <mergeCell ref="A98:B98"/>
    <mergeCell ref="A100:D100"/>
    <mergeCell ref="A138:B138"/>
    <mergeCell ref="A140:B140"/>
    <mergeCell ref="A107:B107"/>
    <mergeCell ref="A109:D109"/>
    <mergeCell ref="A116:B116"/>
    <mergeCell ref="A119:D119"/>
    <mergeCell ref="A128:B128"/>
    <mergeCell ref="A130:D130"/>
  </mergeCells>
  <pageMargins left="0.51181102362204722" right="0.51181102362204722" top="1.5748031496062993" bottom="0.78740157480314965" header="0.31496062992125984" footer="0.31496062992125984"/>
  <pageSetup paperSize="9" scale="78" orientation="portrait" r:id="rId1"/>
  <headerFooter>
    <oddHeader>&amp;C&amp;G</oddHeader>
  </headerFooter>
  <rowBreaks count="2" manualBreakCount="2">
    <brk id="50" max="3" man="1"/>
    <brk id="98" max="3" man="1"/>
  </rowBreaks>
  <ignoredErrors>
    <ignoredError sqref="A4 C7:D9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RESUMO</vt:lpstr>
      <vt:lpstr>01</vt:lpstr>
      <vt:lpstr>EQUIPAMENTOS</vt:lpstr>
      <vt:lpstr>UNIFORMES</vt:lpstr>
      <vt:lpstr>Planilha1</vt:lpstr>
      <vt:lpstr>PREPOSTO</vt:lpstr>
      <vt:lpstr>'01'!Area_de_impressao</vt:lpstr>
      <vt:lpstr>EQUIPAMENTOS!Area_de_impressao</vt:lpstr>
      <vt:lpstr>PREPOSTO!Area_de_impressao</vt:lpstr>
      <vt:lpstr>RESUMO!Area_de_impressao</vt:lpstr>
      <vt:lpstr>UNIFORMES!Area_de_impressao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Arcangela Silva Casagrande</dc:creator>
  <cp:lastModifiedBy>Osmar Sebastiao Dias Junior</cp:lastModifiedBy>
  <cp:lastPrinted>2025-11-28T20:35:37Z</cp:lastPrinted>
  <dcterms:created xsi:type="dcterms:W3CDTF">2018-01-23T19:35:16Z</dcterms:created>
  <dcterms:modified xsi:type="dcterms:W3CDTF">2026-05-22T18:42:12Z</dcterms:modified>
</cp:coreProperties>
</file>